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480" yWindow="288" windowWidth="12120" windowHeight="8952" tabRatio="730" firstSheet="176" activeTab="180"/>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Tổng hơp" sheetId="245" r:id="rId177"/>
    <sheet name="Biểu 2 NSDP" sheetId="238" r:id="rId178"/>
    <sheet name="Bieu 6 thang MTQG" sheetId="171" state="hidden" r:id="rId179"/>
    <sheet name="PL3_DK 2025" sheetId="239" state="hidden" r:id="rId180"/>
    <sheet name="PL2_MTQG" sheetId="241" r:id="rId181"/>
    <sheet name="PL4 tình hình các " sheetId="244" state="hidden" r:id="rId182"/>
    <sheet name="PL5 các văn bản chỉ đao" sheetId="243" state="hidden" r:id="rId183"/>
    <sheet name="00000000" sheetId="14" state="veryHidden" r:id="rId184"/>
  </sheets>
  <definedNames>
    <definedName name="_1">#N/A</definedName>
    <definedName name="_1000A01">#N/A</definedName>
    <definedName name="_2">#N/A</definedName>
    <definedName name="_a129" localSheetId="17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gon4">#REF!</definedName>
    <definedName name="_hom2">#REF!</definedName>
    <definedName name="_Key1" hidden="1">#REF!</definedName>
    <definedName name="_Key2" hidden="1">#REF!</definedName>
    <definedName name="_km03" localSheetId="177"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TH1">#REF!</definedName>
    <definedName name="_TH2">#REF!</definedName>
    <definedName name="_TH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QLDA">#REF!</definedName>
    <definedName name="Bang_cly">#REF!</definedName>
    <definedName name="Bang_CVC">#REF!</definedName>
    <definedName name="bang_gia">#REF!</definedName>
    <definedName name="Bang_travl">#REF!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ocM400">#REF!</definedName>
    <definedName name="BTcot">#REF!</definedName>
    <definedName name="Btcot1">#REF!</definedName>
    <definedName name="btchiuaxitm300">#REF!</definedName>
    <definedName name="BTchiuaxm200">#REF!</definedName>
    <definedName name="BTlotm100">#REF!</definedName>
    <definedName name="bùc" localSheetId="177">{"Book1","Dt tonghop.xls"}</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SYU">#N/A</definedName>
    <definedName name="CATREC">#N/A</definedName>
    <definedName name="CauCong2">#REF!</definedName>
    <definedName name="CauCong3">#REF!</definedName>
    <definedName name="CauCong4">#REF!</definedName>
    <definedName name="CauCong5">#REF!</definedName>
    <definedName name="CC">#REF!</definedName>
    <definedName name="CCS">#REF!</definedName>
    <definedName name="cd">#REF!</definedName>
    <definedName name="CDD">#REF!</definedName>
    <definedName name="Cdnum">#REF!</definedName>
    <definedName name="cfc">#REF!</definedName>
    <definedName name="cfk">#REF!</definedName>
    <definedName name="City">#REF!</definedName>
    <definedName name="CK">#REF!</definedName>
    <definedName name="CLVC3">0.1</definedName>
    <definedName name="CLVCTB">#REF!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#REF!</definedName>
    <definedName name="Company">#REF!</definedName>
    <definedName name="CON_EQP_COS">#REF!</definedName>
    <definedName name="CON_EQP_COST">#REF!</definedName>
    <definedName name="CONST_EQ">#REF!</definedName>
    <definedName name="Continue">#REF!</definedName>
    <definedName name="Cong_HM_DTCT">#REF!</definedName>
    <definedName name="Cong_M_DTCT">#REF!</definedName>
    <definedName name="Cong_NC_DTCT">#REF!</definedName>
    <definedName name="Cong_VL_DTCT">#REF!</definedName>
    <definedName name="cot7.5">#REF!</definedName>
    <definedName name="cot8.5">#REF!</definedName>
    <definedName name="Country">#REF!</definedName>
    <definedName name="COVER">#REF!</definedName>
    <definedName name="CPC">#REF!</definedName>
    <definedName name="CPVC100">#REF!</definedName>
    <definedName name="cphoi">#REF!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chon">#REF!</definedName>
    <definedName name="chon1">#REF!</definedName>
    <definedName name="chon2">#REF!</definedName>
    <definedName name="chon3">#REF!</definedName>
    <definedName name="chung">66</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 localSheetId="177">{"QL 32 -TBGTI.xls","Sheet1"}</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 localSheetId="177">{"DZ-TDTB2.XLS","Dcksat.xls"}</definedName>
    <definedName name="fbsdggdsf">{"DZ-TDTB2.XLS","Dcksat.xls"}</definedName>
    <definedName name="FCode" hidden="1">#REF!</definedName>
    <definedName name="FDR">#REF!</definedName>
    <definedName name="fff" localSheetId="177" hidden="1">{"'Sheet1'!$L$16"}</definedName>
    <definedName name="fff" hidden="1">{"'Sheet1'!$L$16"}</definedName>
    <definedName name="fuji">#REF!</definedName>
    <definedName name="g" localSheetId="177"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gia">#REF!</definedName>
    <definedName name="gia_tien">#REF!</definedName>
    <definedName name="gia_tien_BTN">#REF!</definedName>
    <definedName name="Giocong">#REF!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localSheetId="17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localSheetId="177"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#REF!</definedName>
    <definedName name="J.O_GT">#REF!</definedName>
    <definedName name="j356C8">#REF!</definedName>
    <definedName name="k">#REF!</definedName>
    <definedName name="K_L">#REF!</definedName>
    <definedName name="kc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khac">2</definedName>
    <definedName name="khanang">#REF!</definedName>
    <definedName name="khong">#REF!</definedName>
    <definedName name="l">#REF!</definedName>
    <definedName name="lan">#REF!</definedName>
    <definedName name="Lcot">#REF!</definedName>
    <definedName name="Lmk">#REF!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t">#REF!</definedName>
    <definedName name="n1ping">#REF!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m">#REF!</definedName>
    <definedName name="nn1p">#REF!</definedName>
    <definedName name="nn3p">#REF!</definedName>
    <definedName name="nnnc3p">#REF!</definedName>
    <definedName name="nnvl3p">#REF!</definedName>
    <definedName name="No">#REF!</definedName>
    <definedName name="nsc">#REF!</definedName>
    <definedName name="nsk">#REF!</definedName>
    <definedName name="NH">#REF!</definedName>
    <definedName name="nhfffd" localSheetId="177">{"DZ-TDTB2.XLS","Dcksat.xls"}</definedName>
    <definedName name="nhfffd">{"DZ-TDTB2.XLS","Dcksat.xls"}</definedName>
    <definedName name="nhn">#REF!</definedName>
    <definedName name="NHot">#REF!</definedName>
    <definedName name="nhu">#REF!</definedName>
    <definedName name="nhua">#REF!</definedName>
    <definedName name="nhuad">#REF!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78">'Bieu 6 thang MTQG'!$A$2:$X$34</definedName>
    <definedName name="_xlnm.Print_Area" localSheetId="177">'Biểu 2 NSDP'!$A$1:$K$67</definedName>
    <definedName name="_xlnm.Print_Area" localSheetId="180">PL2_MTQG!$A$1:$K$342</definedName>
    <definedName name="_xlnm.Print_Area">#REF!</definedName>
    <definedName name="_xlnm.Print_Titles" localSheetId="178">'Bieu 6 thang MTQG'!$6:$8</definedName>
    <definedName name="_xlnm.Print_Titles" localSheetId="177">'Biểu 2 NSDP'!$6:$9</definedName>
    <definedName name="_xlnm.Print_Titles" localSheetId="180">PL2_MTQG!$6:$9</definedName>
    <definedName name="_xlnm.Print_Titles" localSheetId="179">'PL3_DK 2025'!$6:$9</definedName>
    <definedName name="_xlnm.Print_Titles">#REF!</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PHC">#REF!</definedName>
    <definedName name="Phone">#REF!</definedName>
    <definedName name="phu_luc_vua">#REF!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lo">#REF!</definedName>
    <definedName name="RWTPhi">#REF!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#REF!</definedName>
    <definedName name="SUMITOMO_GT">#REF!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 localSheetId="177">#REF!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vung">#REF!</definedName>
    <definedName name="Tengoi">#REF!</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T_1P">#REF!</definedName>
    <definedName name="TT_3p">#REF!</definedName>
    <definedName name="TTCto">#REF!</definedName>
    <definedName name="TTDZ">#REF!</definedName>
    <definedName name="TTDZ04">#REF!</definedName>
    <definedName name="TTVAn5">#REF!</definedName>
    <definedName name="tthi">#REF!</definedName>
    <definedName name="ttronmk">#REF!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thai">#REF!</definedName>
    <definedName name="Thang_Long">#REF!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localSheetId="177"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n">#REF!</definedName>
    <definedName name="vcsat35">#REF!</definedName>
    <definedName name="vct">#REF!</definedName>
    <definedName name="VCTT">#REF!</definedName>
    <definedName name="vcxi">#REF!</definedName>
    <definedName name="VCHT">#REF!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localSheetId="177" hidden="1">{#N/A,#N/A,FALSE,"Chi tiÆt"}</definedName>
    <definedName name="wrn.chi._.tiÆt." hidden="1">{#N/A,#N/A,FALSE,"Chi tiÆt"}</definedName>
    <definedName name="wrn.Report." localSheetId="17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#REF!</definedName>
    <definedName name="Zip">#REF!</definedName>
    <definedName name="ZYX">#REF!</definedName>
    <definedName name="ZZZ">#REF!</definedName>
  </definedNames>
  <calcPr calcId="144525"/>
</workbook>
</file>

<file path=xl/calcChain.xml><?xml version="1.0" encoding="utf-8"?>
<calcChain xmlns="http://schemas.openxmlformats.org/spreadsheetml/2006/main">
  <c r="I48" i="238" l="1"/>
  <c r="Q48" i="238"/>
  <c r="R48" i="238" s="1"/>
  <c r="H55" i="238"/>
  <c r="H50" i="238"/>
  <c r="H51" i="238"/>
  <c r="H52" i="238"/>
  <c r="H53" i="238"/>
  <c r="H54" i="238"/>
  <c r="H49" i="238"/>
  <c r="I66" i="238" l="1"/>
  <c r="H78" i="241" l="1"/>
  <c r="I78" i="241"/>
  <c r="G78" i="241"/>
  <c r="A3" i="245" l="1"/>
  <c r="I42" i="241" l="1"/>
  <c r="C12" i="245"/>
  <c r="G95" i="241" l="1"/>
  <c r="G88" i="241"/>
  <c r="G87" i="241" s="1"/>
  <c r="G81" i="241"/>
  <c r="G79" i="241"/>
  <c r="G73" i="241"/>
  <c r="G72" i="241" s="1"/>
  <c r="G60" i="241"/>
  <c r="G52" i="241"/>
  <c r="G51" i="241" s="1"/>
  <c r="G49" i="241"/>
  <c r="G42" i="241"/>
  <c r="G41" i="241" s="1"/>
  <c r="G35" i="241"/>
  <c r="G33" i="241"/>
  <c r="G20" i="241" s="1"/>
  <c r="G19" i="241" s="1"/>
  <c r="C13" i="245" s="1"/>
  <c r="G21" i="241"/>
  <c r="G17" i="241"/>
  <c r="G77" i="241" l="1"/>
  <c r="G40" i="241" s="1"/>
  <c r="H95" i="241"/>
  <c r="I95" i="241"/>
  <c r="I87" i="241" s="1"/>
  <c r="H88" i="241"/>
  <c r="H87" i="241" s="1"/>
  <c r="I88" i="241"/>
  <c r="H81" i="241"/>
  <c r="I81" i="241"/>
  <c r="H73" i="241"/>
  <c r="H72" i="241" s="1"/>
  <c r="I73" i="241"/>
  <c r="I72" i="241" s="1"/>
  <c r="H60" i="241"/>
  <c r="I60" i="241"/>
  <c r="H52" i="241"/>
  <c r="I52" i="241"/>
  <c r="H49" i="241"/>
  <c r="I49" i="241"/>
  <c r="I41" i="241"/>
  <c r="H51" i="241" l="1"/>
  <c r="I77" i="241"/>
  <c r="P77" i="241"/>
  <c r="G11" i="241"/>
  <c r="C14" i="245"/>
  <c r="C11" i="245" s="1"/>
  <c r="I51" i="241"/>
  <c r="I40" i="241" s="1"/>
  <c r="H35" i="241"/>
  <c r="I35" i="241"/>
  <c r="H33" i="241"/>
  <c r="I33" i="241"/>
  <c r="H21" i="241"/>
  <c r="I21" i="241"/>
  <c r="H17" i="241"/>
  <c r="I17" i="241"/>
  <c r="H13" i="241"/>
  <c r="I13" i="241"/>
  <c r="A4" i="241"/>
  <c r="D14" i="245" l="1"/>
  <c r="I12" i="241"/>
  <c r="D12" i="245" s="1"/>
  <c r="I20" i="241"/>
  <c r="I19" i="241" s="1"/>
  <c r="D13" i="245" s="1"/>
  <c r="H12" i="241"/>
  <c r="K12" i="238"/>
  <c r="H65" i="238"/>
  <c r="I65" i="238"/>
  <c r="D10" i="245" s="1"/>
  <c r="G65" i="238"/>
  <c r="C10" i="245" s="1"/>
  <c r="H60" i="238"/>
  <c r="H59" i="238" s="1"/>
  <c r="I60" i="238"/>
  <c r="I59" i="238" s="1"/>
  <c r="H57" i="238"/>
  <c r="H56" i="238" s="1"/>
  <c r="I57" i="238"/>
  <c r="I56" i="238" s="1"/>
  <c r="H44" i="238"/>
  <c r="I44" i="238"/>
  <c r="H38" i="238"/>
  <c r="I38" i="238"/>
  <c r="I37" i="238" s="1"/>
  <c r="H34" i="238"/>
  <c r="I34" i="238"/>
  <c r="H31" i="238"/>
  <c r="I31" i="238"/>
  <c r="H23" i="238"/>
  <c r="I23" i="238"/>
  <c r="H21" i="238"/>
  <c r="I21" i="238"/>
  <c r="H14" i="238"/>
  <c r="I14" i="238"/>
  <c r="G14" i="238"/>
  <c r="H47" i="238" l="1"/>
  <c r="I47" i="238"/>
  <c r="D9" i="245" s="1"/>
  <c r="H37" i="238"/>
  <c r="I11" i="241"/>
  <c r="D11" i="245"/>
  <c r="I13" i="238"/>
  <c r="I12" i="238" s="1"/>
  <c r="D8" i="245" s="1"/>
  <c r="D7" i="245" l="1"/>
  <c r="D6" i="245" s="1"/>
  <c r="I11" i="238"/>
  <c r="I74" i="238" l="1"/>
  <c r="G60" i="238"/>
  <c r="I108" i="241" l="1"/>
  <c r="I109" i="241"/>
  <c r="I110" i="241"/>
  <c r="I111" i="241"/>
  <c r="I112" i="241"/>
  <c r="I113" i="241"/>
  <c r="I114" i="241"/>
  <c r="I115" i="241"/>
  <c r="I116" i="241"/>
  <c r="I117" i="241"/>
  <c r="I118" i="241"/>
  <c r="I119" i="241"/>
  <c r="I120" i="241"/>
  <c r="I121" i="241"/>
  <c r="I122" i="241"/>
  <c r="I123" i="241"/>
  <c r="I124" i="241"/>
  <c r="I71" i="238"/>
  <c r="I73" i="238"/>
  <c r="Q49" i="241" l="1"/>
  <c r="M16" i="238" l="1"/>
  <c r="G34" i="238" l="1"/>
  <c r="G23" i="238"/>
  <c r="M60" i="238" l="1"/>
  <c r="I107" i="241" l="1"/>
  <c r="I125" i="241" s="1"/>
  <c r="N11" i="241" l="1"/>
  <c r="K11" i="238"/>
  <c r="M38" i="238" l="1"/>
  <c r="M31" i="238"/>
  <c r="M59" i="238"/>
  <c r="M56" i="238"/>
  <c r="M57" i="238"/>
  <c r="M21" i="238"/>
  <c r="M23" i="238"/>
  <c r="I72" i="238"/>
  <c r="M44" i="238"/>
  <c r="H13" i="238"/>
  <c r="H12" i="238" s="1"/>
  <c r="H11" i="238" s="1"/>
  <c r="M47" i="238" l="1"/>
  <c r="M37" i="238"/>
  <c r="I70" i="238" l="1"/>
  <c r="I69" i="238" s="1"/>
  <c r="Z20" i="241" l="1"/>
  <c r="Y13" i="241" l="1"/>
  <c r="Y33" i="241"/>
  <c r="Y79" i="241"/>
  <c r="Y78" i="241"/>
  <c r="Y73" i="241"/>
  <c r="Y49" i="241"/>
  <c r="Z9" i="241" l="1"/>
  <c r="Y77" i="241"/>
  <c r="Z40" i="241" l="1"/>
  <c r="Z11" i="241" l="1"/>
  <c r="Y50" i="241" l="1"/>
  <c r="Y88" i="241" l="1"/>
  <c r="Y21" i="241"/>
  <c r="Y72" i="241"/>
  <c r="Y52" i="241" l="1"/>
  <c r="W26" i="241"/>
  <c r="W76" i="241"/>
  <c r="W75" i="241"/>
  <c r="W74" i="241"/>
  <c r="W92" i="241"/>
  <c r="V92" i="241"/>
  <c r="V76" i="241"/>
  <c r="V75" i="241"/>
  <c r="V74" i="241"/>
  <c r="V26" i="241"/>
  <c r="Y87" i="241" l="1"/>
  <c r="Y51" i="241"/>
  <c r="J58" i="239"/>
  <c r="J57" i="239"/>
  <c r="J61" i="239"/>
  <c r="J60" i="239"/>
  <c r="J56" i="239"/>
  <c r="K58" i="239"/>
  <c r="K57" i="239"/>
  <c r="K61" i="239"/>
  <c r="K60" i="239"/>
  <c r="K56" i="239"/>
  <c r="L58" i="239"/>
  <c r="L57" i="239"/>
  <c r="L61" i="239"/>
  <c r="L60" i="239"/>
  <c r="L56" i="239"/>
  <c r="M58" i="239"/>
  <c r="M57" i="239"/>
  <c r="M61" i="239"/>
  <c r="M60" i="239"/>
  <c r="M56" i="239"/>
  <c r="N58" i="239"/>
  <c r="N57" i="239"/>
  <c r="N61" i="239"/>
  <c r="N60" i="239"/>
  <c r="N56" i="239"/>
  <c r="I58" i="239"/>
  <c r="I57" i="239"/>
  <c r="I61" i="239"/>
  <c r="I60" i="239"/>
  <c r="I56" i="239"/>
  <c r="P58" i="239"/>
  <c r="P57" i="239"/>
  <c r="O62" i="239"/>
  <c r="P62" i="239"/>
  <c r="P61" i="239"/>
  <c r="P60" i="239"/>
  <c r="P56" i="239"/>
  <c r="P67" i="239"/>
  <c r="O71" i="239"/>
  <c r="P71" i="239"/>
  <c r="P70" i="239"/>
  <c r="P66" i="239"/>
  <c r="P65" i="239"/>
  <c r="P26" i="239"/>
  <c r="O27" i="239"/>
  <c r="P27" i="239"/>
  <c r="P25" i="239"/>
  <c r="P24" i="239"/>
  <c r="O29" i="239"/>
  <c r="P29" i="239"/>
  <c r="O30" i="239"/>
  <c r="P30" i="239"/>
  <c r="P31" i="239"/>
  <c r="P32" i="239"/>
  <c r="O33" i="239"/>
  <c r="P33" i="239"/>
  <c r="O34" i="239"/>
  <c r="P34" i="239"/>
  <c r="P28" i="239"/>
  <c r="P22" i="239" s="1"/>
  <c r="P21" i="239" s="1"/>
  <c r="O41" i="239"/>
  <c r="P41" i="239"/>
  <c r="O42" i="239"/>
  <c r="P42" i="239"/>
  <c r="O43" i="239"/>
  <c r="P43" i="239"/>
  <c r="O44" i="239"/>
  <c r="P44" i="239"/>
  <c r="O45" i="239"/>
  <c r="P45" i="239"/>
  <c r="O40" i="239"/>
  <c r="P40" i="239"/>
  <c r="P39" i="239"/>
  <c r="O47" i="239"/>
  <c r="P47" i="239"/>
  <c r="O48" i="239"/>
  <c r="P48" i="239"/>
  <c r="P46" i="239"/>
  <c r="P38" i="239"/>
  <c r="O36" i="239"/>
  <c r="P36" i="239"/>
  <c r="O37" i="239"/>
  <c r="P37" i="239"/>
  <c r="P35" i="239"/>
  <c r="P51" i="239"/>
  <c r="P53" i="239"/>
  <c r="P50" i="239"/>
  <c r="P49" i="239"/>
  <c r="O16" i="239"/>
  <c r="P16" i="239"/>
  <c r="P15" i="239"/>
  <c r="O18" i="239"/>
  <c r="P18" i="239"/>
  <c r="P17" i="239"/>
  <c r="O20" i="239"/>
  <c r="P20" i="239"/>
  <c r="P19" i="239"/>
  <c r="P13" i="239"/>
  <c r="A3" i="244"/>
  <c r="A3" i="243" s="1"/>
  <c r="O23" i="239"/>
  <c r="J67" i="239"/>
  <c r="J70" i="239"/>
  <c r="J66" i="239"/>
  <c r="K67" i="239"/>
  <c r="K70" i="239"/>
  <c r="K66" i="239"/>
  <c r="L67" i="239"/>
  <c r="L70" i="239"/>
  <c r="L66" i="239"/>
  <c r="M67" i="239"/>
  <c r="M70" i="239"/>
  <c r="M66" i="239"/>
  <c r="N67" i="239"/>
  <c r="N70" i="239"/>
  <c r="N66" i="239"/>
  <c r="O68" i="239"/>
  <c r="O69" i="239"/>
  <c r="O67" i="239"/>
  <c r="O70" i="239"/>
  <c r="O66" i="239"/>
  <c r="I67" i="239"/>
  <c r="I70" i="239"/>
  <c r="I66" i="239"/>
  <c r="Q56" i="239"/>
  <c r="Q49" i="239"/>
  <c r="Q22" i="239"/>
  <c r="Q13" i="239"/>
  <c r="Q11" i="239"/>
  <c r="Q65" i="239"/>
  <c r="A4" i="239"/>
  <c r="A4" i="171" s="1"/>
  <c r="H79" i="241"/>
  <c r="H77" i="241" s="1"/>
  <c r="Q21" i="239"/>
  <c r="H42" i="241"/>
  <c r="H41" i="241" s="1"/>
  <c r="H20" i="241"/>
  <c r="H19" i="241" s="1"/>
  <c r="J65" i="239"/>
  <c r="K65" i="239"/>
  <c r="J53" i="239"/>
  <c r="K53" i="239"/>
  <c r="J51" i="239"/>
  <c r="K51" i="239"/>
  <c r="J46" i="239"/>
  <c r="K46" i="239"/>
  <c r="J39" i="239"/>
  <c r="K39" i="239"/>
  <c r="J35" i="239"/>
  <c r="K35" i="239"/>
  <c r="J28" i="239"/>
  <c r="K28" i="239"/>
  <c r="J24" i="239"/>
  <c r="K24" i="239"/>
  <c r="J19" i="239"/>
  <c r="K19" i="239"/>
  <c r="J15" i="239"/>
  <c r="K15" i="239"/>
  <c r="J17" i="239"/>
  <c r="K17" i="239"/>
  <c r="K50" i="239"/>
  <c r="K49" i="239"/>
  <c r="K38" i="239"/>
  <c r="K22" i="239"/>
  <c r="J50" i="239"/>
  <c r="J49" i="239"/>
  <c r="J38" i="239"/>
  <c r="J22" i="239"/>
  <c r="J21" i="239"/>
  <c r="K21" i="239"/>
  <c r="O52" i="239"/>
  <c r="O55" i="239"/>
  <c r="O54" i="239"/>
  <c r="O59" i="239"/>
  <c r="O63" i="239"/>
  <c r="O65" i="239"/>
  <c r="N65" i="239"/>
  <c r="M65" i="239"/>
  <c r="O61" i="239"/>
  <c r="O60" i="239"/>
  <c r="O58" i="239"/>
  <c r="O57" i="239"/>
  <c r="M53" i="239"/>
  <c r="N53" i="239"/>
  <c r="O53" i="239"/>
  <c r="M51" i="239"/>
  <c r="N51" i="239"/>
  <c r="O51" i="239"/>
  <c r="M50" i="239"/>
  <c r="M49" i="239"/>
  <c r="N50" i="239"/>
  <c r="N49" i="239"/>
  <c r="O50" i="239"/>
  <c r="O49" i="239"/>
  <c r="M46" i="239"/>
  <c r="N46" i="239"/>
  <c r="O46" i="239"/>
  <c r="M39" i="239"/>
  <c r="N39" i="239"/>
  <c r="O39" i="239"/>
  <c r="O38" i="239"/>
  <c r="M38" i="239"/>
  <c r="M35" i="239"/>
  <c r="N35" i="239"/>
  <c r="O35" i="239"/>
  <c r="M28" i="239"/>
  <c r="N28" i="239"/>
  <c r="O28" i="239"/>
  <c r="M24" i="239"/>
  <c r="N24" i="239"/>
  <c r="O24" i="239"/>
  <c r="M19" i="239"/>
  <c r="N19" i="239"/>
  <c r="O19" i="239"/>
  <c r="M17" i="239"/>
  <c r="N17" i="239"/>
  <c r="O17" i="239"/>
  <c r="M15" i="239"/>
  <c r="N15" i="239"/>
  <c r="O15" i="239"/>
  <c r="L65" i="239"/>
  <c r="L53" i="239"/>
  <c r="L51" i="239"/>
  <c r="L50" i="239"/>
  <c r="L49" i="239"/>
  <c r="L46" i="239"/>
  <c r="L39" i="239"/>
  <c r="L35" i="239"/>
  <c r="L28" i="239"/>
  <c r="L24" i="239"/>
  <c r="L19" i="239"/>
  <c r="L17" i="239"/>
  <c r="L15" i="239"/>
  <c r="J13" i="239"/>
  <c r="J12" i="239"/>
  <c r="J11" i="239"/>
  <c r="J10" i="239"/>
  <c r="K13" i="239"/>
  <c r="K12" i="239"/>
  <c r="K11" i="239"/>
  <c r="K10" i="239"/>
  <c r="O13" i="239"/>
  <c r="I65" i="239"/>
  <c r="I53" i="239"/>
  <c r="I51" i="239"/>
  <c r="I50" i="239"/>
  <c r="I49" i="239"/>
  <c r="I46" i="239"/>
  <c r="I39" i="239"/>
  <c r="I35" i="239"/>
  <c r="I28" i="239"/>
  <c r="I24" i="239"/>
  <c r="I19" i="239"/>
  <c r="I17" i="239"/>
  <c r="I15" i="239"/>
  <c r="I38" i="239"/>
  <c r="L13" i="239"/>
  <c r="L38" i="239"/>
  <c r="L22" i="239"/>
  <c r="L21" i="239"/>
  <c r="L12" i="239"/>
  <c r="L11" i="239"/>
  <c r="L10" i="239"/>
  <c r="I22" i="239"/>
  <c r="I21" i="239"/>
  <c r="I13" i="239"/>
  <c r="O22" i="239"/>
  <c r="O56" i="239"/>
  <c r="N38" i="239"/>
  <c r="N22" i="239"/>
  <c r="N13" i="239"/>
  <c r="M22" i="239"/>
  <c r="M21" i="239"/>
  <c r="M13" i="239"/>
  <c r="O21" i="239"/>
  <c r="O12" i="239" s="1"/>
  <c r="O11" i="239" s="1"/>
  <c r="O10" i="239" s="1"/>
  <c r="N21" i="239"/>
  <c r="N12" i="239"/>
  <c r="N11" i="239"/>
  <c r="N10" i="239"/>
  <c r="I12" i="239"/>
  <c r="I11" i="239"/>
  <c r="I10" i="239"/>
  <c r="M12" i="239"/>
  <c r="M11" i="239"/>
  <c r="M10" i="239"/>
  <c r="G21" i="238"/>
  <c r="G31" i="238"/>
  <c r="G38" i="238"/>
  <c r="G44" i="238"/>
  <c r="G57" i="238"/>
  <c r="G56" i="238" s="1"/>
  <c r="G47" i="238" s="1"/>
  <c r="C9" i="245" s="1"/>
  <c r="G59" i="238"/>
  <c r="Y19" i="241" l="1"/>
  <c r="Z15" i="241"/>
  <c r="Y12" i="241"/>
  <c r="G37" i="238"/>
  <c r="G13" i="238" s="1"/>
  <c r="G12" i="238" s="1"/>
  <c r="C8" i="245" s="1"/>
  <c r="C7" i="245" s="1"/>
  <c r="C6" i="245" s="1"/>
  <c r="R88" i="241"/>
  <c r="R73" i="241"/>
  <c r="Q33" i="241"/>
  <c r="H40" i="241"/>
  <c r="H11" i="241" s="1"/>
  <c r="R52" i="241"/>
  <c r="Q73" i="241"/>
  <c r="Q88" i="241"/>
  <c r="R21" i="241"/>
  <c r="Q13" i="241"/>
  <c r="Q52" i="241"/>
  <c r="Q21" i="241"/>
  <c r="P12" i="239"/>
  <c r="P11" i="239" s="1"/>
  <c r="P10" i="239" s="1"/>
  <c r="G11" i="238" l="1"/>
  <c r="Y42" i="241"/>
  <c r="Y40" i="241"/>
  <c r="Y9" i="241"/>
  <c r="Y8" i="241"/>
  <c r="Z79" i="241"/>
  <c r="Y41" i="241"/>
  <c r="Q51" i="241"/>
  <c r="R51" i="241"/>
  <c r="R12" i="241"/>
  <c r="Q20" i="241"/>
  <c r="R20" i="241"/>
  <c r="Q12" i="241"/>
  <c r="Q19" i="241"/>
  <c r="Q40" i="241" l="1"/>
  <c r="R19" i="241"/>
  <c r="R40" i="241"/>
  <c r="Z2" i="241" l="1"/>
  <c r="Y11" i="241"/>
  <c r="Y6" i="241"/>
  <c r="Q11" i="241"/>
  <c r="R11" i="241"/>
  <c r="T11" i="241" l="1"/>
</calcChain>
</file>

<file path=xl/comments1.xml><?xml version="1.0" encoding="utf-8"?>
<comments xmlns="http://schemas.openxmlformats.org/spreadsheetml/2006/main">
  <authors>
    <author>Author</author>
  </authors>
  <commentList>
    <comment ref="B15" authorId="0">
      <text>
        <r>
          <rPr>
            <b/>
            <sz val="9"/>
            <color indexed="81"/>
            <rFont val="Tahoma"/>
            <family val="2"/>
          </rPr>
          <t>Author:</t>
        </r>
        <r>
          <rPr>
            <sz val="9"/>
            <color indexed="81"/>
            <rFont val="Tahoma"/>
            <family val="2"/>
          </rPr>
          <t xml:space="preserve">
Thay đổi tên</t>
        </r>
      </text>
    </comment>
  </commentList>
</comments>
</file>

<file path=xl/sharedStrings.xml><?xml version="1.0" encoding="utf-8"?>
<sst xmlns="http://schemas.openxmlformats.org/spreadsheetml/2006/main" count="1191" uniqueCount="572">
  <si>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</si>
  <si>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</si>
  <si>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</si>
  <si>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</si>
  <si>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</si>
  <si>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</si>
  <si>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</si>
  <si>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</si>
  <si>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</si>
  <si>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</si>
  <si>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</si>
  <si>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</si>
  <si>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</si>
  <si>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</si>
  <si>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</si>
  <si>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</si>
  <si>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</si>
  <si>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</si>
  <si>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</si>
  <si>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</si>
  <si>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</si>
  <si>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</si>
  <si>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</si>
  <si>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</si>
  <si>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</si>
  <si>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</si>
  <si>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</si>
  <si>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</si>
  <si>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</si>
  <si>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</si>
  <si>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</si>
  <si>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</si>
  <si>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</si>
  <si>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</si>
  <si>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</si>
  <si>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</si>
  <si>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</si>
  <si>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</si>
  <si>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</si>
  <si>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</si>
  <si>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</si>
  <si>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</si>
  <si>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</si>
  <si>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</si>
  <si>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</si>
  <si>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</si>
  <si>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</si>
  <si>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</si>
  <si>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</si>
  <si>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</si>
  <si>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</si>
  <si>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</si>
  <si>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</si>
  <si>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</si>
  <si>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</si>
  <si>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</si>
  <si>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</si>
  <si>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</si>
  <si>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</si>
  <si>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</si>
  <si>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</si>
  <si>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</si>
  <si>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</si>
  <si>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</si>
  <si>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Các dự án khởi công mới năm 2025</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</si>
  <si>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</si>
  <si>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</si>
  <si>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</si>
  <si>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</si>
  <si>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</si>
  <si>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</si>
  <si>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NSĐP và các nguồn vốn khác</t>
  </si>
  <si>
    <t>Ước lũy kế giải ngân đến hết năm 2024</t>
  </si>
  <si>
    <t>Nhu cầu còn lại</t>
  </si>
  <si>
    <t>e</t>
  </si>
  <si>
    <t>DỰ KIẾN KẾ HOẠCH VỐN ĐẦU TƯ CÔNG NĂM 2025 (KHÔNG BAO GỒM CHƯƠNG TRÌNH MTQG)</t>
  </si>
  <si>
    <t>Dự án đã quyết toán</t>
  </si>
  <si>
    <t>H. Mường Tè</t>
  </si>
  <si>
    <t>Tà Tổng</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</si>
  <si>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</si>
  <si>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</si>
  <si>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</si>
  <si>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</si>
  <si>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</si>
  <si>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</si>
  <si>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</si>
  <si>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Thị trấn</t>
  </si>
  <si>
    <t>Pa Ủ</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</si>
  <si>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</si>
  <si>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</si>
  <si>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</si>
  <si>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</si>
  <si>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</si>
  <si>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</si>
  <si>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</si>
  <si>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</si>
  <si>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</si>
  <si>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</si>
  <si>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</si>
  <si>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</si>
  <si>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</si>
  <si>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</si>
  <si>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</si>
  <si>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</si>
  <si>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</si>
  <si>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</si>
  <si>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</si>
  <si>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</si>
  <si>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</si>
  <si>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</si>
  <si>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</si>
  <si>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</si>
  <si>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</si>
  <si>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</si>
  <si>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</si>
  <si>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</si>
  <si>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</si>
  <si>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</si>
  <si>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</si>
  <si>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</si>
  <si>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</si>
  <si>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</si>
  <si>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</si>
  <si>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</si>
  <si>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</si>
  <si>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</si>
  <si>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</si>
  <si>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</si>
  <si>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23-25</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</si>
  <si>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</si>
  <si>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</si>
  <si>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</si>
  <si>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</si>
  <si>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</si>
  <si>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</si>
  <si>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</si>
  <si>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</si>
  <si>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</si>
  <si>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</si>
  <si>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</si>
  <si>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</si>
  <si>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</si>
  <si>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</si>
  <si>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Nậm Khao</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</si>
  <si>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</si>
  <si>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</si>
  <si>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</si>
  <si>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</si>
  <si>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</si>
  <si>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</si>
  <si>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</si>
  <si>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</si>
  <si>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</si>
  <si>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</si>
  <si>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</si>
  <si>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</si>
  <si>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</si>
  <si>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</si>
  <si>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</si>
  <si>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</si>
  <si>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</si>
  <si>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</si>
  <si>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</si>
  <si>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</si>
  <si>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</si>
  <si>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</si>
  <si>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</si>
  <si>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</si>
  <si>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</si>
  <si>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</si>
  <si>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</si>
  <si>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</si>
  <si>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</si>
  <si>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</si>
  <si>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</si>
  <si>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Hạng mục phụ trợ trường tiểu học xã Pa Vệ Sủ huyện Mường Tè</t>
  </si>
  <si>
    <t>Hạng mục nhà vệ sinh, nhà văn hóa xã Mường Tè huyện Mường Tè</t>
  </si>
  <si>
    <t>2822-30/11/2023</t>
  </si>
  <si>
    <t>2821-30/11/2023</t>
  </si>
  <si>
    <t>2824-30/11/2023</t>
  </si>
  <si>
    <t>Xã Tá Bạ</t>
  </si>
  <si>
    <t>xã Pa Ủ</t>
  </si>
  <si>
    <t>xã Mù Cả</t>
  </si>
  <si>
    <t>Xã Vàng San</t>
  </si>
  <si>
    <t>Xã Thu Lũm</t>
  </si>
  <si>
    <t>Xã Mường Tè</t>
  </si>
  <si>
    <t>Xã Tà Tổng</t>
  </si>
  <si>
    <t>Đường giao ra khu sản xuất bản Giẳng xã Mường Tè</t>
  </si>
  <si>
    <t xml:space="preserve">Sửa chữa, nâng cấp nhà văn hóa các bản xã Thu Lũm </t>
  </si>
  <si>
    <t>Sửa chữa trụ sở làm việc, nhà văn hóa trung tâm xã Bum Nưa</t>
  </si>
  <si>
    <t>Bum Nưa</t>
  </si>
  <si>
    <t>341-29/11/2022</t>
  </si>
  <si>
    <t>180B-25/11/2022</t>
  </si>
  <si>
    <t>2623-28/11/2022</t>
  </si>
  <si>
    <t>Các dự ánkhởi công mới năm 2025</t>
  </si>
  <si>
    <t>Tu sửa nước sinh hoạt bản Nậm Phìn xã Nậm Khao</t>
  </si>
  <si>
    <t>24-25</t>
  </si>
  <si>
    <t xml:space="preserve"> Dự án 1: Hỗ trợ đầu tư phát triển hạ tầng kinh tế - xã hội các huyện nghèo, các xã đặc biệt khó khăn vùng bãi ngang, ven biển và hải đảo</t>
  </si>
  <si>
    <t>Nâng cấp đường giao thông Ló Mé, Lè Giằng, Là Pê 1,2; trung tâm xã Tá Pạ</t>
  </si>
  <si>
    <t>Đường giao thông liên vùng từ bản Mo Chi - bản Cờ Lò, xã Pa Ủ - bản Nậm Phìn, xã Nậm Khao, huyện Mường Tè.</t>
  </si>
  <si>
    <t>Cấp điện nông thôn từ điện lưới quốc gia bản (A Chè, Suối Voi, Nậm Phìn, Cờ Lò) thuộc các xã, huyện Mường Tè</t>
  </si>
  <si>
    <t>Xây dựng sân thể thao xã Bum Nưa</t>
  </si>
  <si>
    <t>Nâng cấp nước sinh hoạt trung tâm xã Mường Tè</t>
  </si>
  <si>
    <t>Xây dựng sân thể thao xã Thu Lũm</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</si>
  <si>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</si>
  <si>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</si>
  <si>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</si>
  <si>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Sửa chữa, nâng cấp nhà văn hóa bản Thu Lũm 1 xã Thu Lũm</t>
  </si>
  <si>
    <t>Tá Bạ</t>
  </si>
  <si>
    <t>Tà Tổng, Pa Vệ Sủ, Mù Cả, Tá Bạ</t>
  </si>
  <si>
    <t>Pa Ủ, Nậm Khao</t>
  </si>
  <si>
    <t>xã Mường Tè</t>
  </si>
  <si>
    <t>Thu Lũm, Can Hồ, Pa Ủ</t>
  </si>
  <si>
    <t>Xã Bum Nưa</t>
  </si>
  <si>
    <t>xã Bum Nưa</t>
  </si>
  <si>
    <t>1717-12/8/2022; 597-29/11/2022</t>
  </si>
  <si>
    <t>1684-05/8/2022; 155-09/11/2022</t>
  </si>
  <si>
    <t>1718-12/8/2022; 595-29/11/2022</t>
  </si>
  <si>
    <t>1683-05/8/2022; 387-07/10/2022</t>
  </si>
  <si>
    <t>126-26/9/2022</t>
  </si>
  <si>
    <t>256-28/9/2022</t>
  </si>
  <si>
    <t>153-26/9/2022</t>
  </si>
  <si>
    <t>126a-26/9/2022</t>
  </si>
  <si>
    <t>255-28/9/2022</t>
  </si>
  <si>
    <t>155-29/9/2022</t>
  </si>
  <si>
    <t>180C-25/11/2022</t>
  </si>
  <si>
    <t>Sửa chữa nước sinh hoạt các bản xã Thu Lũm (bản Pa Thắng, bản Thu Lũm 1)</t>
  </si>
  <si>
    <t>Sửa chữa nước sinh hoạt các bản xã Bum Nưa (bản Phiêng Kham, Na Hẻ)</t>
  </si>
  <si>
    <t>Sửa chữa nước sinh hoạt các bản xã Mường Tè (các bản: Pắc Ma, Nậm Hản, bản Giẳng)</t>
  </si>
  <si>
    <t>Thủy lợi Na Hẳn Luông xã Mường Tè</t>
  </si>
  <si>
    <t>Dự án 1</t>
  </si>
  <si>
    <t>Nội dung 1: Hỗ trợ đất ở</t>
  </si>
  <si>
    <t>Nội dung 2: Hỗ trợ nhà ở</t>
  </si>
  <si>
    <t>Xã Nậm Khao</t>
  </si>
  <si>
    <t>Nội dung 3: Hỗ trợ đất sản xuất</t>
  </si>
  <si>
    <t>Huyện Mường Tè</t>
  </si>
  <si>
    <t>Nội dung số 02, tiểu dự án 2, dự án 3</t>
  </si>
  <si>
    <t>Đầu tư, hỗ trợ vùng trồng dược liệu quý trên địa bàn huyện Mường Tè</t>
  </si>
  <si>
    <t>III</t>
  </si>
  <si>
    <t>Tiểu dự án 1. Dự án 4</t>
  </si>
  <si>
    <t>IV</t>
  </si>
  <si>
    <t>Chợ xã Ka Lăng, huyện Mường Tè</t>
  </si>
  <si>
    <t>Cứng hóa đường từ các bản Sín Chải A + B, Chà Gá đến trung tâm xã Pa Vệ Sủ, huyện Mường Tè</t>
  </si>
  <si>
    <t>Cứng hóa đường từ các bản Xà Hồ, Pa Ủ, Hà Xi đến trung tâm xã Pa Ủ, huyện Mường Tè</t>
  </si>
  <si>
    <t>Cứng hóa đường giao thông Km 13 - bản Pa Thắng - TT xã Thu Lũm</t>
  </si>
  <si>
    <t>Đường giao thông nông thôn phục vụ sản xuất các bản (Xà Hồ, Ứ Ma) xã Pa Ủ</t>
  </si>
  <si>
    <t>Đường giao thông nội bản các bản (Phìn Khò, Tả Phìn, Đầu Nậm Xả, Huổi Han) xã Bum Tở</t>
  </si>
  <si>
    <t>Mù Cả</t>
  </si>
  <si>
    <t>Xã Ka Lăng</t>
  </si>
  <si>
    <t>Xã Pa Vệ Sủ</t>
  </si>
  <si>
    <t>2629- 30/11/2022</t>
  </si>
  <si>
    <t>2616- 28/11/2022; 81-10/4/2023</t>
  </si>
  <si>
    <t>2617- 28/11/2022</t>
  </si>
  <si>
    <t>2618-28/11/2022</t>
  </si>
  <si>
    <t>242-26/11/2022</t>
  </si>
  <si>
    <t>572a-28/11/2022</t>
  </si>
  <si>
    <t>Đường giao thông Nậm Lằn - bản Nhù Cả, xã Ka Lăng, huyện Mường Tè</t>
  </si>
  <si>
    <t>Thủy lợi Khò Ma, bản Tù Nạ, xã Ka Lăng, huyện Mường Tè</t>
  </si>
  <si>
    <t>Thủy lợi Cá Xú Ló Cá, bản Là Pê, xã Tá Bạ, huyện Mường Tè</t>
  </si>
  <si>
    <t>Nâng cấp, sửa chữa các công trình thủy lợi nhỏ, xã Tá Bạ, huyện Mường Tè</t>
  </si>
  <si>
    <t>Thủy lợi Bãi Danh, bản Ngà Chồ, xã Tà Tổng, huyện Mường tè</t>
  </si>
  <si>
    <t>Đường giao thông nông thôn phục vụ sản xuất bản Phìn Khò xã Bum Tở, huyện Mường Tè</t>
  </si>
  <si>
    <t>Đường giao thông nông thôn phục vụ sản xuất các bản (Nà Phày, Vàng San, Pắc Pạ) xã Vàng San, huyện Mường Tè</t>
  </si>
  <si>
    <t>Đường giao thông nông thôn phục vụ sản xuất bản Pắc Ma, xã Mường Tè, huyện Mường Tè</t>
  </si>
  <si>
    <t>Cứng hóa từ bản Nhóm Pố - Vạ Pù đến trung tâm xã Tá Bạ, huyện Mường Tè</t>
  </si>
  <si>
    <t>Xã Bum Tở</t>
  </si>
  <si>
    <t>Thủy lợi Nậm Pặm bản Pắc Ma xã Mường Tè</t>
  </si>
  <si>
    <t>Trường Phổ thông dân tộc bán trú tiểu học xã Pa Ủ, huyện Mường Tè</t>
  </si>
  <si>
    <t>Trường Phổ thông dân tộc bán trú TH&amp;THCS Can Hồ, xã Can Hồ huyện Mường Tè</t>
  </si>
  <si>
    <t>Trường Phổ thông dân tộc bán trú Tiểu học Mù Cả</t>
  </si>
  <si>
    <t>Tiểu dự án 1. Dự án 5</t>
  </si>
  <si>
    <t>xã Can Hồ</t>
  </si>
  <si>
    <t>2572-30/10/2023</t>
  </si>
  <si>
    <t>2571-30/10/2023</t>
  </si>
  <si>
    <t>3093-29/12/2023</t>
  </si>
  <si>
    <t>Dự án 6</t>
  </si>
  <si>
    <t>Hỗ trợ đầu tư bảo tồn làng, bản văn hóa truyền thống tiêu biểu của các dân tộc thiểu số</t>
  </si>
  <si>
    <t>Dân tộc Si La (Bản Seo Hai, xã Can Hồ, huyện Mường Tè)</t>
  </si>
  <si>
    <t>1</t>
  </si>
  <si>
    <t>*</t>
  </si>
  <si>
    <t>Nhà văn hóa Bản U Na, xã Tà Tổng</t>
  </si>
  <si>
    <t>Nhà văn hóa Bản A Mé, xã Tà Tổng</t>
  </si>
  <si>
    <t>Nhà văn hóa Bản Tia Ma Mủ, xã Tà Tổng</t>
  </si>
  <si>
    <t>Nhà văn hóa Bản Sín Chải C, xã Pa Vệ Sủ</t>
  </si>
  <si>
    <t>Nhà văn hóa Bản Chà Gá, xã Pa Vệ Sủ</t>
  </si>
  <si>
    <t>Dự án 9</t>
  </si>
  <si>
    <t>Sửa chữa, nâng cấp TL Nậm Hạ A bản Nậm Hạ + Sì Thâu Chải, xã Can Hồ, huyện Mường Tè</t>
  </si>
  <si>
    <t>Sửa chữa, nâng cấp thủy lợi Lắng Phíu, xã Nậm Khao, huyện Mường Tè</t>
  </si>
  <si>
    <t>Sửa chữa, nâng cấp đường giao thông nội bản Lắng Phiếu + Xám Láng xã Nậm Khao, huyện Mường Tè</t>
  </si>
  <si>
    <t xml:space="preserve">Phụ trợ điểm trường Tiểu học, Mầm non bản Nậm Suổng, xã Vàng San, huyện Mường Tè </t>
  </si>
  <si>
    <t>Nâng cấp đường  giao thông đến bản Nậm Suổng + Nậm Sẻ, xã Vàng San, huyện Mường Tè</t>
  </si>
  <si>
    <t>Đường ra khu sản xuất bản Seo Hai, Sì Thâu Chải xã Can Hồ</t>
  </si>
  <si>
    <t>xã Nậm Khao</t>
  </si>
  <si>
    <t>xã Vàng San</t>
  </si>
  <si>
    <t>2922-22/12/2023</t>
  </si>
  <si>
    <t>2569-30/12/2023</t>
  </si>
  <si>
    <t>09-09/01/2024</t>
  </si>
  <si>
    <t>3094-29/12/2023</t>
  </si>
  <si>
    <t>114-18/01/2024</t>
  </si>
  <si>
    <t>30-11/01/2024</t>
  </si>
  <si>
    <t>Sửa chữa, nâng cấp đường giao thông nội bản Nậm Xuổng + Nậm Sẻ xã Vàng San</t>
  </si>
  <si>
    <t>Đường giao thông nội bản Nậm Củm xã Bum Nưa</t>
  </si>
  <si>
    <t>Nâng cấp thủy lợi Xám Láng</t>
  </si>
  <si>
    <t>Sửa chữa, nâng cấp TL đầu bản Nậm Xuổng</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</si>
  <si>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</si>
  <si>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Đường giao thông ra khu sản xuất bản San Sui, Nậm Sẻ, xã Vàng San</t>
  </si>
  <si>
    <t>Đường giao thông ra khu sản xuất bản Xám Láng, xã Nậm Khao</t>
  </si>
  <si>
    <t>Kiên cố đường ra khu sản xuất tuyến Nhùng Thàng, bản Láng Phiếu, xã Nậm Khao</t>
  </si>
  <si>
    <t>Kho bạch nhà nước tỉnh</t>
  </si>
  <si>
    <t>Kho bạch nhà nước huyện</t>
  </si>
  <si>
    <t>070-071</t>
  </si>
  <si>
    <t>280-338</t>
  </si>
  <si>
    <t>070-073</t>
  </si>
  <si>
    <t>280-312</t>
  </si>
  <si>
    <t>280-311</t>
  </si>
  <si>
    <t>070-072</t>
  </si>
  <si>
    <t>280-292</t>
  </si>
  <si>
    <t>280-283</t>
  </si>
  <si>
    <t>220-221</t>
  </si>
  <si>
    <t>03 NVH</t>
  </si>
  <si>
    <t>Sửa chữa trụ sở, NVH</t>
  </si>
  <si>
    <t>2,3 km</t>
  </si>
  <si>
    <t>18 km</t>
  </si>
  <si>
    <t>343 hộ</t>
  </si>
  <si>
    <t>11,4 km</t>
  </si>
  <si>
    <t>290 hộ</t>
  </si>
  <si>
    <t>3 tầng, 12 phòng</t>
  </si>
  <si>
    <t>05 P.học, 04 P.CV, PT</t>
  </si>
  <si>
    <t>07 P.học + phụ trợ</t>
  </si>
  <si>
    <t>0,9 ha</t>
  </si>
  <si>
    <t xml:space="preserve"> 515 hộ, CT công cộng  </t>
  </si>
  <si>
    <t>Bổ sung các HM</t>
  </si>
  <si>
    <t>2,25 km</t>
  </si>
  <si>
    <t>5,7 km</t>
  </si>
  <si>
    <t>3 km</t>
  </si>
  <si>
    <t>01 NVH</t>
  </si>
  <si>
    <t>155 hộ</t>
  </si>
  <si>
    <t>379 hộ</t>
  </si>
  <si>
    <t>304 hộ</t>
  </si>
  <si>
    <t xml:space="preserve">5,5 ha </t>
  </si>
  <si>
    <t>35 ha</t>
  </si>
  <si>
    <t>1,0 ha</t>
  </si>
  <si>
    <t>17,6 km</t>
  </si>
  <si>
    <t>9,4 km</t>
  </si>
  <si>
    <t>19 km</t>
  </si>
  <si>
    <t>1,96 km</t>
  </si>
  <si>
    <t>3,0 km</t>
  </si>
  <si>
    <t>5 km</t>
  </si>
  <si>
    <t>14 ha</t>
  </si>
  <si>
    <t>15 ha</t>
  </si>
  <si>
    <t>2 km</t>
  </si>
  <si>
    <t>1 km</t>
  </si>
  <si>
    <t>14 km</t>
  </si>
  <si>
    <t>4 ha</t>
  </si>
  <si>
    <t>01 Nhà bếp, nhà ăn; 04 Phòng công vụ giáo viên</t>
  </si>
  <si>
    <t>25 ha</t>
  </si>
  <si>
    <t>2,2 km</t>
  </si>
  <si>
    <t>Nhà bếp ăn, sân cổng tường rào</t>
  </si>
  <si>
    <t xml:space="preserve">6,2 km </t>
  </si>
  <si>
    <t>0,5 km, bến đò</t>
  </si>
  <si>
    <t>1,7 km</t>
  </si>
  <si>
    <t>1,5 km</t>
  </si>
  <si>
    <t>5,5 ha</t>
  </si>
  <si>
    <t>4,57 ha</t>
  </si>
  <si>
    <t>Phụ trợ</t>
  </si>
  <si>
    <t>2,1 km</t>
  </si>
  <si>
    <t>1,02 km</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</si>
  <si>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</si>
  <si>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</si>
  <si>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</si>
  <si>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</si>
  <si>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</si>
  <si>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</si>
  <si>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Cấp nước sạch cho khoảng 8.000 nhân khẩu và CQHC</t>
  </si>
  <si>
    <t>13,97 Km</t>
  </si>
  <si>
    <t xml:space="preserve">L=750m Kè; Đường nội thị L=9,2 Km </t>
  </si>
  <si>
    <t>Hỗ trợ Nhà văn hóa, công trình phụ trợ bản Bó, xã Mường Tè</t>
  </si>
  <si>
    <t>TT</t>
  </si>
  <si>
    <t>Chương trình MTQG xây dựng NTM</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</si>
  <si>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</si>
  <si>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</si>
  <si>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</si>
  <si>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</si>
  <si>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</si>
  <si>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</si>
  <si>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</si>
  <si>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</si>
  <si>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</si>
  <si>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</si>
  <si>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</si>
  <si>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</si>
  <si>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</si>
  <si>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</si>
  <si>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</si>
  <si>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</si>
  <si>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</si>
  <si>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</si>
  <si>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</si>
  <si>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</si>
  <si>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</si>
  <si>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</si>
  <si>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</si>
  <si>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02</t>
  </si>
  <si>
    <t>Phụ lục 03</t>
  </si>
  <si>
    <t xml:space="preserve">01 Nhà bếp, nhà ăn; 01 Nhà VS, nước sạch và CTPT khác; </t>
  </si>
  <si>
    <t>04 Phòng CVGV; 01 CTPT khác; 01 Nhà bếp, nhà ăn; 02 Phòng học</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</si>
  <si>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</si>
  <si>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</si>
  <si>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</si>
  <si>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</si>
  <si>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</si>
  <si>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</si>
  <si>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</si>
  <si>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</si>
  <si>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</si>
  <si>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</si>
  <si>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</si>
  <si>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</si>
  <si>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</si>
  <si>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</si>
  <si>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</si>
  <si>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</si>
  <si>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</si>
  <si>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</si>
  <si>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</si>
  <si>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</si>
  <si>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</si>
  <si>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</si>
  <si>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</si>
  <si>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</si>
  <si>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</si>
  <si>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</si>
  <si>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</si>
  <si>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</si>
  <si>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Bố trí các dự án khác năm 2025</t>
  </si>
  <si>
    <t>Số giao</t>
  </si>
  <si>
    <t>Số giải ngân</t>
  </si>
  <si>
    <t>f</t>
  </si>
  <si>
    <t>Chủ đầu tư</t>
  </si>
  <si>
    <t>Ngân sách địa phương</t>
  </si>
  <si>
    <t>Cấp điện nông thôn đến các bản Các xã Tà Tổng ( A Mé); Pa Vệ Sử (Chà Gá, Sín Chải C); Mù Cả (Mò Su);  Tá Pạ (Là Si; Vạ Pù)</t>
  </si>
  <si>
    <t>Dự kiến bố trí cho các dự án đã quyết toán</t>
  </si>
  <si>
    <t>Hạng mục phụ trợ Huyện ủy, HĐND - UBND huyện Mường Tè</t>
  </si>
  <si>
    <t>Các dự án dự kiến KCM 2025</t>
  </si>
  <si>
    <t>Điều chỉnh quy hoạch chung xây dựng thị trấn Mường Tè</t>
  </si>
  <si>
    <t>Quy hoạch chi tiết nghĩa trang Nhân dân thị trấn Mường Tè, huyện Mường Tè</t>
  </si>
  <si>
    <t>25-26</t>
  </si>
  <si>
    <t>Lắp đặt thiết bị phòng họp trực tuyến Huyện ủy, phòng họp trụ sở HĐND - UBND huyện Mường Tè</t>
  </si>
  <si>
    <t>2814A-29/11/2023</t>
  </si>
  <si>
    <t>518/29/10/2024</t>
  </si>
  <si>
    <t>3579-30/10/2024</t>
  </si>
  <si>
    <t>3580-30/10/2024</t>
  </si>
  <si>
    <t>3582-30/10/2024</t>
  </si>
  <si>
    <t>2320-24/7/2024</t>
  </si>
  <si>
    <t>3583-30/10/2024</t>
  </si>
  <si>
    <t>3585-30/10/2024</t>
  </si>
  <si>
    <t>3584-30/10/2024</t>
  </si>
  <si>
    <t>3586-30/10/2024</t>
  </si>
  <si>
    <t>3587-30/10/2024</t>
  </si>
  <si>
    <t>718-30/10/2024</t>
  </si>
  <si>
    <t>441B-05/11/2025</t>
  </si>
  <si>
    <t>444-29/10/2024</t>
  </si>
  <si>
    <t>2261-17/7/2024</t>
  </si>
  <si>
    <t>3588-30/10/2024</t>
  </si>
  <si>
    <t>653-30/10/2024</t>
  </si>
  <si>
    <t>651-30/10/2024</t>
  </si>
  <si>
    <t>652-30/10/2024</t>
  </si>
  <si>
    <t>396B-18/10/2024</t>
  </si>
  <si>
    <t>396C-18/10/2024</t>
  </si>
  <si>
    <t>441A-05/11/2024</t>
  </si>
  <si>
    <t>262-05/11/2024</t>
  </si>
  <si>
    <t>3589-30/10/2024</t>
  </si>
  <si>
    <t>3590-30/10/2024</t>
  </si>
  <si>
    <t>3616-16/11/2024</t>
  </si>
  <si>
    <t>426-30/10/2024</t>
  </si>
  <si>
    <t>520-29/10/2024</t>
  </si>
  <si>
    <t>519-29/10/2024</t>
  </si>
  <si>
    <t>25-25</t>
  </si>
  <si>
    <t>Hạ tầng kỹ thuật điểm ĐCĐC Là Pê 1 , 2 Xã Tá Bạ, huyện Mường Tè (GĐ II)</t>
  </si>
  <si>
    <t>Phụ trợ trường Tiểu học xã Pa Ủ</t>
  </si>
  <si>
    <t>Nhà bán trú học sinh trường PTDT bán trú Tà Tổng (Điểm Cao Chải) xã Tà Tổng</t>
  </si>
  <si>
    <t>17-18</t>
  </si>
  <si>
    <t>16-17</t>
  </si>
  <si>
    <t>2799-08/10/2019</t>
  </si>
  <si>
    <t>2490-05/8/2024</t>
  </si>
  <si>
    <t>1219-17/8/2021</t>
  </si>
  <si>
    <t>20-20</t>
  </si>
  <si>
    <t>Đường giao thông nông thôn bản Ka Lăng - Là Si, xã Thu Lũm, huyện Mường Tè</t>
  </si>
  <si>
    <t>Ka Lăng, Thu Lum</t>
  </si>
  <si>
    <t>10-21</t>
  </si>
  <si>
    <t>798A-15/6/2023</t>
  </si>
  <si>
    <t>Hạ tầng xắp xếp dân cư Suối Voi, xã Can Hồ, huyện Mường Tè</t>
  </si>
  <si>
    <t>1677-29/9/2021</t>
  </si>
  <si>
    <t>19-20</t>
  </si>
  <si>
    <t xml:space="preserve">Can Hồ </t>
  </si>
  <si>
    <t>Sửa chữa trụ sở làm việc, nhà văn hóa trung tâm xã Bum Nưa, huyện Mường Tè</t>
  </si>
  <si>
    <t>23-23</t>
  </si>
  <si>
    <t>Nâng cấp, sửa chữa các công trình thủy lợi nhỏ xã Nậm Khao, huyện Mường Tè</t>
  </si>
  <si>
    <t>BQL</t>
  </si>
  <si>
    <t>Phòng KT-HT</t>
  </si>
  <si>
    <t>Phòng NN</t>
  </si>
  <si>
    <t>Thị Trấn</t>
  </si>
  <si>
    <t>Phòng VH</t>
  </si>
  <si>
    <t>Các xã trong huyện</t>
  </si>
  <si>
    <t>Vốn đầu tư từ nguồn sổ xố kiến thiết</t>
  </si>
  <si>
    <t>Phân sổ sau</t>
  </si>
  <si>
    <t>Tổng tất cả các nguồn</t>
  </si>
  <si>
    <t>TMĐT</t>
  </si>
  <si>
    <t>Kế hoạch vốn NSĐP năm 2025</t>
  </si>
  <si>
    <t>BIỂU PHÂN BỔ CHI TIẾT KẾ HOẠCH VỐN ĐẦU TƯ NGUỒN NGÂN SÁCH ĐỊA PHƯƠNG NĂM 2025 HUYỆN MƯỜNG TÈ</t>
  </si>
  <si>
    <t>Chi xây dựng cơ bản tập trung</t>
  </si>
  <si>
    <t>07 điểm trường</t>
  </si>
  <si>
    <t>02 tầng + phụ trợ</t>
  </si>
  <si>
    <t>Ban QLCT DA PT KT-XH huyện</t>
  </si>
  <si>
    <t>nt</t>
  </si>
  <si>
    <t>UBND xã Can Hồ</t>
  </si>
  <si>
    <t>UBND xã Mường Tè</t>
  </si>
  <si>
    <t>Kế hoạch vốn NSTW năm 2025</t>
  </si>
  <si>
    <t>UBND xã Thu Lũm</t>
  </si>
  <si>
    <t>UBND xã Nậm Khao</t>
  </si>
  <si>
    <t>Phòng NN&amp;PTNN huyện</t>
  </si>
  <si>
    <t>Phân bổ chi tiết sau khi đủ điều kiện</t>
  </si>
  <si>
    <t>UBND xã Bum Nưa</t>
  </si>
  <si>
    <t>UBND xã Pa Ủ</t>
  </si>
  <si>
    <t>UBND xã Bum Tở</t>
  </si>
  <si>
    <t>UBND xã Vàng San</t>
  </si>
  <si>
    <t>Phòng Văn hóa huyện</t>
  </si>
  <si>
    <t>UBND xã Tà Tổng</t>
  </si>
  <si>
    <t>UBND xã Pa Vệ Sủ</t>
  </si>
  <si>
    <t>Tổng tất cả các nguồn vốn</t>
  </si>
  <si>
    <t>BIỂU PHÂN BỔ CHI TIẾT KẾ HOẠCH VỐN ĐẦU TƯ CÔNG NGUỒN NGÂN SÁCH TRUNG ƯƠNG THỰC HIỆN CÁC CHƯƠNG TRÌNH MỤC TIÊU QUỐC GIA NĂM 2025 HUYỆN MƯỜNG TÈ</t>
  </si>
  <si>
    <t>Phụ lục số 1</t>
  </si>
  <si>
    <t>Đơn vị tính: Triệu đồng</t>
  </si>
  <si>
    <t>TỔNG CỘNG</t>
  </si>
  <si>
    <t>Nguồn ngân sách địa phương</t>
  </si>
  <si>
    <t>Xây dựng cơ bản tập trung</t>
  </si>
  <si>
    <t>Vốn thu sử dụng đất</t>
  </si>
  <si>
    <t>Nguồn ngân sách Trung ương thực hiện các chương trình MTQG</t>
  </si>
  <si>
    <t>Chương trình MTQG giảm nghèo bền vững</t>
  </si>
  <si>
    <t>Chương trình MTQG phát triển kinh tế xã hội vùng đồng bào dân tộc thiểu số và miền núi</t>
  </si>
  <si>
    <t>Kế hoạch vốn năm 2025</t>
  </si>
  <si>
    <t>Vốn xổ số kiến thiết</t>
  </si>
  <si>
    <t>BIỂU TỔNG HỢP KẾ HOẠCH VỐN ĐẦU TƯ CÔNG NGUỒN NSNN
 NĂM 2025 - HUYỆN MƯỜNG TÈ</t>
  </si>
  <si>
    <t>Chi tiết phụ lục 02</t>
  </si>
  <si>
    <t>Chi tiết phụ lục 03</t>
  </si>
  <si>
    <t>(Kèm theo Nghị quyết số        /NQ-HĐND, ngày      tháng 12 năm 2024 của Hội đồng nhân dân huyện Mường Tè)</t>
  </si>
  <si>
    <t>Các dự án dự kiến hoàn thanh năm 2024</t>
  </si>
  <si>
    <t>-</t>
  </si>
  <si>
    <t>Kinh phí đo đạc, lập cơ sở dữ liệu hồ sơ địa chính và cấp giấy chứng nhận quyền sử dụng đất, quy hoạch sử dụng đất và kiểm kê đất đai</t>
  </si>
  <si>
    <t>Bổ sung ngân sách xã</t>
  </si>
  <si>
    <t>Phân bổ chi tiết 
khi đủ điều kiện</t>
  </si>
  <si>
    <t>Xã Can Hồ</t>
  </si>
  <si>
    <t>Bố trí để thực hiện các nhiệm vụ xây dựng NTM</t>
  </si>
  <si>
    <t>Thống kê đất đai năm 2020 huyện Mường Tè</t>
  </si>
  <si>
    <t>Thống kê đất đai năm 2021 huyện Mường Tè</t>
  </si>
  <si>
    <t>Thống kê đất đai năm 2022 huyện Mường Tè</t>
  </si>
  <si>
    <t>775-27/4/2020</t>
  </si>
  <si>
    <t>228-03/4/2021</t>
  </si>
  <si>
    <t>2779-30/12/2022</t>
  </si>
  <si>
    <t>Phòng Tài nguyên - Môi trường huyện</t>
  </si>
  <si>
    <t>Phòng Kinh tế và Hạ tầng huyện</t>
  </si>
  <si>
    <t>Kiểm kê đất đai, lập bản đồ hiện trạng sử dụng đất năm 2019 huyện Mường Tè</t>
  </si>
  <si>
    <t>904-03/6/2020</t>
  </si>
  <si>
    <t>Quy hoạch sử dụng đất đến giai đoạn 2021-2030 và kế hoạch sử dụng đất năm 2021 huyện Mường Tè</t>
  </si>
  <si>
    <t>2198a-02/12/2021</t>
  </si>
  <si>
    <t>2024-2025</t>
  </si>
  <si>
    <t>1004-15/3/2024</t>
  </si>
  <si>
    <t>Đo đạc bản đồ địa chính, lập hồ sơ địa chính, cấp Giấy chứng nhận quyền sử dụng đất xã Can Hồ, huyện Mường Tè</t>
  </si>
  <si>
    <t>Thống kê đất đai năm 2023 huyện Mường Tè</t>
  </si>
  <si>
    <t>3095-29/12/2023</t>
  </si>
  <si>
    <t>1328-26/4/2024</t>
  </si>
  <si>
    <t>Dự án hoàn thành năm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</si>
</sst>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43" formatCode="_-* #,##0.00\ _₫_-;\-* #,##0.00\ _₫_-;_-* &quot;-&quot;??\ _₫_-;_-@_-"/>
    <numFmt numFmtId="164" formatCode="_(* #,##0_);_(* \(#,##0\);_(* &quot;-&quot;_);_(@_)"/>
    <numFmt numFmtId="165" formatCode="_(* #,##0.00_);_(* \(#,##0.00\);_(* &quot;-&quot;??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quot;\&quot;* #,##0.00_ ;_ &quot;\&quot;* \-#,##0.00_ ;_ &quot;\&quot;* &quot;-&quot;??_ ;_ @_ "/>
    <numFmt numFmtId="175" formatCode="_ * #,##0.00_ ;_ * \-#,##0.00_ ;_ * &quot;-&quot;??_ ;_ @_ "/>
    <numFmt numFmtId="176" formatCode="_ * #,##0_)_£_ ;_ * \(#,##0\)_£_ ;_ * &quot;-&quot;_)_£_ ;_ @_ "/>
    <numFmt numFmtId="177" formatCode="0.000"/>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
    <numFmt numFmtId="185" formatCode="0.000000000"/>
    <numFmt numFmtId="186" formatCode="&quot;Fr.&quot;\ #,##0.00;&quot;Fr.&quot;\ \-#,##0.00"/>
    <numFmt numFmtId="187" formatCode="&quot;Fr.&quot;\ #,##0.00;[Red]&quot;Fr.&quot;\ \-#,##0.00"/>
    <numFmt numFmtId="188" formatCode="_ &quot;Fr.&quot;\ * #,##0_ ;_ &quot;Fr.&quot;\ * \-#,##0_ ;_ &quot;Fr.&quot;\ * &quot;-&quot;_ ;_ @_ "/>
    <numFmt numFmtId="189" formatCode="_-* #,##0\ &quot;DM&quot;_-;\-* #,##0\ &quot;DM&quot;_-;_-* &quot;-&quot;\ &quot;DM&quot;_-;_-@_-"/>
    <numFmt numFmtId="190" formatCode="_-* #,##0\ _D_M_-;\-* #,##0\ _D_M_-;_-* &quot;-&quot;\ _D_M_-;_-@_-"/>
    <numFmt numFmtId="191" formatCode="_-* #,##0.00\ &quot;DM&quot;_-;\-* #,##0.00\ &quot;DM&quot;_-;_-* &quot;-&quot;??\ &quot;DM&quot;_-;_-@_-"/>
    <numFmt numFmtId="192" formatCode="_-* #,##0.00\ _D_M_-;\-* #,##0.00\ _D_M_-;_-* &quot;-&quot;??\ _D_M_-;_-@_-"/>
    <numFmt numFmtId="193" formatCode="0.00000000000E+00;\?"/>
    <numFmt numFmtId="194" formatCode="_(* #,##0_);_(* \(#,##0\);_(* &quot;-&quot;??_);_(@_)"/>
    <numFmt numFmtId="195" formatCode="_(* #,##0.000_);_(* \(#,##0.000\);_(* &quot;-&quot;??_);_(@_)"/>
    <numFmt numFmtId="196" formatCode="_-* #,##0.000\ _₫_-;\-* #,##0.000\ _₫_-;_-* &quot;-&quot;???\ _₫_-;_-@_-"/>
    <numFmt numFmtId="197" formatCode="0.0"/>
    <numFmt numFmtId="198" formatCode="_(* #,##0.000_);_(* \(#,##0.000\);_(* &quot;-&quot;???_);_(@_)"/>
    <numFmt numFmtId="199" formatCode="0.0000"/>
    <numFmt numFmtId="200" formatCode="_(* #,##0.00_);_(* \(#,##0.00\);_(* \-??_);_(@_)"/>
  </numFmts>
  <fonts count="118">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b/>
      <sz val="9"/>
      <color indexed="81"/>
      <name val="Tahoma"/>
      <family val="2"/>
    </font>
    <font>
      <sz val="9"/>
      <color indexed="81"/>
      <name val="Tahoma"/>
      <family val="2"/>
    </font>
    <font>
      <b/>
      <i/>
      <sz val="10"/>
      <color rgb="FFFF0000"/>
      <name val="Times New Roman"/>
      <family val="1"/>
    </font>
    <font>
      <b/>
      <sz val="8"/>
      <name val="Times New Roman"/>
      <family val="1"/>
    </font>
    <font>
      <b/>
      <i/>
      <sz val="8"/>
      <name val="Times New Roman"/>
      <family val="1"/>
    </font>
    <font>
      <i/>
      <sz val="8"/>
      <name val="Times New Roman"/>
      <family val="1"/>
    </font>
    <font>
      <sz val="8"/>
      <color theme="1"/>
      <name val="Times New Roman"/>
      <family val="1"/>
    </font>
    <font>
      <b/>
      <sz val="8"/>
      <color theme="1"/>
      <name val="Times New Roman"/>
      <family val="1"/>
    </font>
    <font>
      <b/>
      <i/>
      <sz val="8"/>
      <color theme="1"/>
      <name val="Times New Roman"/>
      <family val="1"/>
    </font>
    <font>
      <b/>
      <sz val="11"/>
      <color theme="1"/>
      <name val="Times New Roman"/>
      <family val="1"/>
    </font>
    <font>
      <sz val="11"/>
      <color theme="1"/>
      <name val="Times New Roman"/>
      <family val="1"/>
    </font>
    <font>
      <i/>
      <sz val="11"/>
      <color theme="1"/>
      <name val="Times New Roman"/>
      <family val="1"/>
    </font>
    <font>
      <b/>
      <i/>
      <sz val="9"/>
      <name val="Times New Roman"/>
      <family val="1"/>
    </font>
    <font>
      <sz val="9"/>
      <name val="Times New Roman"/>
      <family val="1"/>
    </font>
    <font>
      <b/>
      <sz val="10"/>
      <color rgb="FF0000FF"/>
      <name val="Times New Roman"/>
      <family val="1"/>
    </font>
    <font>
      <i/>
      <sz val="12"/>
      <color rgb="FF0000FF"/>
      <name val="Times New Roman"/>
      <family val="1"/>
    </font>
    <font>
      <sz val="12"/>
      <color rgb="FF0000FF"/>
      <name val="Times New Roman"/>
      <family val="1"/>
    </font>
    <font>
      <b/>
      <i/>
      <sz val="12"/>
      <color rgb="FF0000FF"/>
      <name val="Times New Roman"/>
      <family val="1"/>
    </font>
    <font>
      <b/>
      <sz val="12"/>
      <color rgb="FF0000FF"/>
      <name val="Times New Roman"/>
      <family val="1"/>
    </font>
    <font>
      <sz val="9"/>
      <color rgb="FF0000FF"/>
      <name val="Times New Roman"/>
      <family val="1"/>
    </font>
    <font>
      <sz val="11"/>
      <color rgb="FF0000FF"/>
      <name val="TimesNewRomanPSMT"/>
    </font>
    <font>
      <sz val="10"/>
      <name val="Mangal"/>
      <family val="2"/>
    </font>
    <font>
      <i/>
      <sz val="12"/>
      <color theme="1"/>
      <name val="Times New Roman"/>
      <family val="1"/>
    </font>
    <font>
      <b/>
      <sz val="11"/>
      <name val="Times New Roman"/>
      <family val="1"/>
    </font>
    <font>
      <sz val="11"/>
      <name val="Times New Roman"/>
      <family val="1"/>
    </font>
    <font>
      <b/>
      <i/>
      <sz val="11"/>
      <name val="Times New Roman"/>
      <family val="1"/>
    </font>
    <font>
      <sz val="11"/>
      <color rgb="FF0000FF"/>
      <name val="Times New Roman"/>
      <family val="1"/>
    </font>
    <font>
      <b/>
      <i/>
      <sz val="11"/>
      <color rgb="FF0000FF"/>
      <name val="Times New Roman"/>
      <family val="1"/>
    </font>
    <font>
      <sz val="11"/>
      <color theme="0"/>
      <name val="Times New Roman"/>
      <family val="1"/>
    </font>
    <font>
      <i/>
      <sz val="11"/>
      <name val="Times New Roman"/>
      <family val="1"/>
    </font>
    <font>
      <b/>
      <sz val="9"/>
      <name val="Times New Roman"/>
      <family val="1"/>
    </font>
    <font>
      <i/>
      <sz val="9"/>
      <name val="Times New Roman"/>
      <family val="1"/>
    </font>
    <font>
      <i/>
      <sz val="11"/>
      <color rgb="FF0000FF"/>
      <name val="Times New Roman"/>
      <family val="1"/>
    </font>
    <font>
      <i/>
      <sz val="9"/>
      <color rgb="FF0000FF"/>
      <name val="Times New Roman"/>
      <family val="1"/>
    </font>
    <font>
      <sz val="11"/>
      <name val="TimesNewRomanPSMT"/>
    </font>
    <font>
      <b/>
      <i/>
      <sz val="9"/>
      <color rgb="FF0000FF"/>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bottom style="medium">
        <color indexed="64"/>
      </bottom>
      <diagonal/>
    </border>
  </borders>
  <cellStyleXfs count="181">
    <xf numFmtId="0" fontId="0" fillId="0" borderId="0"/>
    <xf numFmtId="0" fontId="15" fillId="0" borderId="0" applyNumberFormat="0" applyFill="0" applyBorder="0" applyAlignment="0" applyProtection="0"/>
    <xf numFmtId="178" fontId="11" fillId="0" borderId="0" applyFont="0" applyFill="0" applyBorder="0" applyAlignment="0" applyProtection="0"/>
    <xf numFmtId="0" fontId="29" fillId="0" borderId="0" applyFont="0" applyFill="0" applyBorder="0" applyAlignment="0" applyProtection="0"/>
    <xf numFmtId="179" fontId="11"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8" fontId="26" fillId="0" borderId="0" applyFont="0" applyFill="0" applyBorder="0" applyAlignment="0" applyProtection="0"/>
    <xf numFmtId="0" fontId="9" fillId="0" borderId="0">
      <alignment vertical="center"/>
    </xf>
    <xf numFmtId="0" fontId="11" fillId="0" borderId="0"/>
    <xf numFmtId="0" fontId="11" fillId="0" borderId="0"/>
    <xf numFmtId="1" fontId="36" fillId="0" borderId="1" applyBorder="0" applyAlignment="0">
      <alignment horizontal="center"/>
    </xf>
    <xf numFmtId="0" fontId="37" fillId="2" borderId="0"/>
    <xf numFmtId="9" fontId="38" fillId="0" borderId="0" applyFont="0" applyFill="0" applyBorder="0" applyAlignment="0" applyProtection="0"/>
    <xf numFmtId="0" fontId="39" fillId="2"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40" fillId="2" borderId="0"/>
    <xf numFmtId="0" fontId="41" fillId="0" borderId="0">
      <alignment wrapText="1"/>
    </xf>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30" fillId="0" borderId="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2" fontId="12" fillId="0" borderId="0" applyFont="0" applyFill="0" applyBorder="0" applyAlignment="0" applyProtection="0"/>
    <xf numFmtId="0" fontId="13" fillId="0" borderId="0" applyFont="0" applyFill="0" applyBorder="0" applyAlignment="0" applyProtection="0"/>
    <xf numFmtId="185" fontId="15" fillId="0" borderId="0" applyFont="0" applyFill="0" applyBorder="0" applyAlignment="0" applyProtection="0"/>
    <xf numFmtId="174" fontId="12" fillId="0" borderId="0" applyFont="0" applyFill="0" applyBorder="0" applyAlignment="0" applyProtection="0"/>
    <xf numFmtId="0" fontId="13" fillId="0" borderId="0" applyFont="0" applyFill="0" applyBorder="0" applyAlignment="0" applyProtection="0"/>
    <xf numFmtId="184" fontId="15" fillId="0" borderId="0" applyFont="0" applyFill="0" applyBorder="0" applyAlignment="0" applyProtection="0"/>
    <xf numFmtId="173" fontId="12" fillId="0" borderId="0" applyFont="0" applyFill="0" applyBorder="0" applyAlignment="0" applyProtection="0"/>
    <xf numFmtId="0" fontId="13" fillId="0" borderId="0" applyFont="0" applyFill="0" applyBorder="0" applyAlignment="0" applyProtection="0"/>
    <xf numFmtId="173" fontId="38" fillId="0" borderId="0" applyFont="0" applyFill="0" applyBorder="0" applyAlignment="0" applyProtection="0"/>
    <xf numFmtId="175" fontId="12" fillId="0" borderId="0" applyFont="0" applyFill="0" applyBorder="0" applyAlignment="0" applyProtection="0"/>
    <xf numFmtId="0" fontId="13" fillId="0" borderId="0" applyFont="0" applyFill="0" applyBorder="0" applyAlignment="0" applyProtection="0"/>
    <xf numFmtId="175" fontId="38" fillId="0" borderId="0" applyFont="0" applyFill="0" applyBorder="0" applyAlignment="0" applyProtection="0"/>
    <xf numFmtId="0" fontId="58" fillId="4" borderId="0" applyNumberFormat="0" applyBorder="0" applyAlignment="0" applyProtection="0"/>
    <xf numFmtId="0" fontId="13" fillId="0" borderId="0"/>
    <xf numFmtId="0" fontId="42" fillId="0" borderId="0"/>
    <xf numFmtId="0" fontId="13" fillId="0" borderId="0"/>
    <xf numFmtId="0" fontId="14" fillId="0" borderId="0"/>
    <xf numFmtId="0" fontId="59" fillId="21" borderId="2" applyNumberFormat="0" applyAlignment="0" applyProtection="0"/>
    <xf numFmtId="0" fontId="43" fillId="0" borderId="0"/>
    <xf numFmtId="0" fontId="60" fillId="22" borderId="3" applyNumberFormat="0" applyAlignment="0" applyProtection="0"/>
    <xf numFmtId="3" fontId="11" fillId="0" borderId="0" applyFont="0" applyFill="0" applyBorder="0" applyAlignment="0" applyProtection="0"/>
    <xf numFmtId="171" fontId="11" fillId="0" borderId="0" applyFont="0" applyFill="0" applyBorder="0" applyAlignment="0" applyProtection="0"/>
    <xf numFmtId="177" fontId="15" fillId="0" borderId="4"/>
    <xf numFmtId="0" fontId="11" fillId="0" borderId="0" applyFont="0" applyFill="0" applyBorder="0" applyAlignment="0" applyProtection="0"/>
    <xf numFmtId="190" fontId="44" fillId="0" borderId="0" applyFont="0" applyFill="0" applyBorder="0" applyAlignment="0" applyProtection="0"/>
    <xf numFmtId="192" fontId="44" fillId="0" borderId="0" applyFont="0" applyFill="0" applyBorder="0" applyAlignment="0" applyProtection="0"/>
    <xf numFmtId="3" fontId="32" fillId="0" borderId="0" applyFont="0" applyBorder="0" applyAlignment="0"/>
    <xf numFmtId="0" fontId="61" fillId="0" borderId="0" applyNumberFormat="0" applyFill="0" applyBorder="0" applyAlignment="0" applyProtection="0"/>
    <xf numFmtId="3" fontId="32" fillId="0" borderId="0" applyFont="0" applyBorder="0" applyAlignment="0"/>
    <xf numFmtId="2" fontId="11" fillId="0" borderId="0" applyFont="0" applyFill="0" applyBorder="0" applyAlignment="0" applyProtection="0"/>
    <xf numFmtId="0" fontId="62" fillId="5" borderId="0" applyNumberFormat="0" applyBorder="0" applyAlignment="0" applyProtection="0"/>
    <xf numFmtId="38" fontId="45" fillId="23" borderId="0" applyNumberFormat="0" applyBorder="0" applyAlignment="0" applyProtection="0"/>
    <xf numFmtId="0" fontId="46" fillId="0" borderId="0">
      <alignment horizontal="left"/>
    </xf>
    <xf numFmtId="0" fontId="16" fillId="0" borderId="5" applyNumberFormat="0" applyAlignment="0" applyProtection="0">
      <alignment horizontal="left" vertical="center"/>
    </xf>
    <xf numFmtId="0" fontId="16" fillId="0" borderId="6">
      <alignment horizontal="left" vertical="center"/>
    </xf>
    <xf numFmtId="0" fontId="17" fillId="0" borderId="0" applyNumberFormat="0" applyFill="0" applyBorder="0" applyAlignment="0" applyProtection="0"/>
    <xf numFmtId="0" fontId="16"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86" fontId="24" fillId="0" borderId="0">
      <protection locked="0"/>
    </xf>
    <xf numFmtId="186" fontId="24" fillId="0" borderId="0">
      <protection locked="0"/>
    </xf>
    <xf numFmtId="0" fontId="64" fillId="8" borderId="2" applyNumberFormat="0" applyAlignment="0" applyProtection="0"/>
    <xf numFmtId="10" fontId="45" fillId="23" borderId="1" applyNumberFormat="0" applyBorder="0" applyAlignment="0" applyProtection="0"/>
    <xf numFmtId="0" fontId="65" fillId="0" borderId="8" applyNumberFormat="0" applyFill="0" applyAlignment="0" applyProtection="0"/>
    <xf numFmtId="38" fontId="47" fillId="0" borderId="0" applyFont="0" applyFill="0" applyBorder="0" applyAlignment="0" applyProtection="0"/>
    <xf numFmtId="40" fontId="47" fillId="0" borderId="0" applyFont="0" applyFill="0" applyBorder="0" applyAlignment="0" applyProtection="0"/>
    <xf numFmtId="0" fontId="48" fillId="0" borderId="9"/>
    <xf numFmtId="187" fontId="24" fillId="0" borderId="0" applyFont="0" applyFill="0" applyBorder="0" applyAlignment="0" applyProtection="0"/>
    <xf numFmtId="188" fontId="24" fillId="0" borderId="0" applyFont="0" applyFill="0" applyBorder="0" applyAlignment="0" applyProtection="0"/>
    <xf numFmtId="0" fontId="18" fillId="0" borderId="0" applyNumberFormat="0" applyFont="0" applyFill="0" applyAlignment="0"/>
    <xf numFmtId="0" fontId="66" fillId="24" borderId="0" applyNumberFormat="0" applyBorder="0" applyAlignment="0" applyProtection="0"/>
    <xf numFmtId="176" fontId="19" fillId="0" borderId="0"/>
    <xf numFmtId="0" fontId="32" fillId="0" borderId="0" applyNumberFormat="0" applyFont="0" applyFill="0" applyBorder="0">
      <alignment vertical="top"/>
      <protection locked="0"/>
    </xf>
    <xf numFmtId="0" fontId="56" fillId="25" borderId="10" applyNumberFormat="0" applyFont="0" applyAlignment="0" applyProtection="0"/>
    <xf numFmtId="167" fontId="49" fillId="0" borderId="0" applyFont="0" applyFill="0" applyBorder="0" applyAlignment="0" applyProtection="0"/>
    <xf numFmtId="166" fontId="49" fillId="0" borderId="0" applyFont="0" applyFill="0" applyBorder="0" applyAlignment="0" applyProtection="0"/>
    <xf numFmtId="0" fontId="19" fillId="0" borderId="0" applyNumberFormat="0" applyFill="0" applyBorder="0" applyAlignment="0" applyProtection="0"/>
    <xf numFmtId="0" fontId="15" fillId="0" borderId="0" applyNumberFormat="0" applyFill="0" applyBorder="0" applyAlignment="0" applyProtection="0"/>
    <xf numFmtId="0" fontId="11" fillId="0" borderId="0" applyFont="0" applyFill="0" applyBorder="0" applyAlignment="0" applyProtection="0"/>
    <xf numFmtId="0" fontId="10" fillId="0" borderId="0"/>
    <xf numFmtId="0" fontId="67" fillId="21" borderId="11" applyNumberFormat="0" applyAlignment="0" applyProtection="0"/>
    <xf numFmtId="10" fontId="44" fillId="0" borderId="0" applyFon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alignment vertical="top"/>
      <protection locked="0"/>
    </xf>
    <xf numFmtId="0" fontId="51" fillId="0" borderId="0"/>
    <xf numFmtId="0" fontId="48" fillId="0" borderId="0"/>
    <xf numFmtId="183" fontId="19" fillId="0" borderId="12">
      <alignment horizontal="right" vertical="center"/>
    </xf>
    <xf numFmtId="193" fontId="52" fillId="0" borderId="12">
      <alignment horizontal="right" vertical="center"/>
    </xf>
    <xf numFmtId="183" fontId="19" fillId="0" borderId="12">
      <alignment horizontal="right" vertical="center"/>
    </xf>
    <xf numFmtId="180" fontId="19" fillId="0" borderId="12">
      <alignment horizontal="center"/>
    </xf>
    <xf numFmtId="0" fontId="19" fillId="0" borderId="0" applyNumberFormat="0" applyFill="0" applyBorder="0" applyAlignment="0" applyProtection="0"/>
    <xf numFmtId="0" fontId="44" fillId="0" borderId="0" applyNumberFormat="0" applyFill="0" applyBorder="0" applyAlignment="0" applyProtection="0"/>
    <xf numFmtId="0" fontId="31" fillId="0" borderId="0">
      <alignment horizontal="center"/>
    </xf>
    <xf numFmtId="0" fontId="68" fillId="0" borderId="0" applyNumberFormat="0" applyFill="0" applyBorder="0" applyAlignment="0" applyProtection="0"/>
    <xf numFmtId="0" fontId="11" fillId="0" borderId="13" applyNumberFormat="0" applyFont="0" applyFill="0" applyAlignment="0" applyProtection="0"/>
    <xf numFmtId="181" fontId="19" fillId="0" borderId="0"/>
    <xf numFmtId="182" fontId="19" fillId="0" borderId="1"/>
    <xf numFmtId="3" fontId="33" fillId="0" borderId="0" applyNumberFormat="0" applyBorder="0" applyAlignment="0" applyProtection="0">
      <alignment horizontal="centerContinuous"/>
      <protection locked="0"/>
    </xf>
    <xf numFmtId="3" fontId="53" fillId="0" borderId="0">
      <protection locked="0"/>
    </xf>
    <xf numFmtId="0" fontId="11" fillId="0" borderId="0"/>
    <xf numFmtId="189" fontId="44" fillId="0" borderId="0" applyFont="0" applyFill="0" applyBorder="0" applyAlignment="0" applyProtection="0"/>
    <xf numFmtId="191" fontId="44" fillId="0" borderId="0" applyFont="0" applyFill="0" applyBorder="0" applyAlignment="0" applyProtection="0"/>
    <xf numFmtId="0" fontId="69" fillId="0" borderId="0" applyNumberFormat="0" applyFill="0" applyBorder="0" applyAlignment="0" applyProtection="0"/>
    <xf numFmtId="0" fontId="54"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0" fontId="18" fillId="0" borderId="0"/>
    <xf numFmtId="166" fontId="23" fillId="0" borderId="0" applyFont="0" applyFill="0" applyBorder="0" applyAlignment="0" applyProtection="0"/>
    <xf numFmtId="167" fontId="2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24" fillId="0" borderId="0" applyFont="0" applyFill="0" applyBorder="0" applyAlignment="0" applyProtection="0"/>
    <xf numFmtId="0" fontId="15" fillId="0" borderId="0" applyFont="0" applyFill="0" applyBorder="0" applyAlignment="0" applyProtection="0"/>
    <xf numFmtId="0" fontId="25" fillId="0" borderId="0"/>
    <xf numFmtId="169" fontId="23" fillId="0" borderId="0" applyFont="0" applyFill="0" applyBorder="0" applyAlignment="0" applyProtection="0"/>
    <xf numFmtId="168" fontId="26" fillId="0" borderId="0" applyFont="0" applyFill="0" applyBorder="0" applyAlignment="0" applyProtection="0"/>
    <xf numFmtId="170" fontId="2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9" fillId="0" borderId="0">
      <alignment vertical="center"/>
    </xf>
    <xf numFmtId="0" fontId="4" fillId="0" borderId="0"/>
    <xf numFmtId="0" fontId="73" fillId="0" borderId="0"/>
    <xf numFmtId="0" fontId="5" fillId="0" borderId="0"/>
    <xf numFmtId="0" fontId="11" fillId="0" borderId="0"/>
    <xf numFmtId="165" fontId="74" fillId="0" borderId="0" applyFont="0" applyFill="0" applyBorder="0" applyAlignment="0" applyProtection="0"/>
    <xf numFmtId="0" fontId="11" fillId="0" borderId="0"/>
    <xf numFmtId="165" fontId="5" fillId="0" borderId="0" applyFont="0" applyFill="0" applyBorder="0" applyAlignment="0" applyProtection="0"/>
    <xf numFmtId="165" fontId="11" fillId="0" borderId="0" applyFont="0" applyFill="0" applyBorder="0" applyAlignment="0" applyProtection="0"/>
    <xf numFmtId="0" fontId="80" fillId="0" borderId="0"/>
    <xf numFmtId="0" fontId="11" fillId="0" borderId="0"/>
    <xf numFmtId="0" fontId="3" fillId="0" borderId="0"/>
    <xf numFmtId="0" fontId="11" fillId="0" borderId="0"/>
    <xf numFmtId="0" fontId="11" fillId="0" borderId="0"/>
    <xf numFmtId="0" fontId="5" fillId="0" borderId="0"/>
    <xf numFmtId="164" fontId="5" fillId="0" borderId="0" applyFont="0" applyFill="0" applyBorder="0" applyAlignment="0" applyProtection="0"/>
    <xf numFmtId="3" fontId="15" fillId="0" borderId="0" applyFont="0" applyBorder="0" applyAlignment="0"/>
    <xf numFmtId="165" fontId="5" fillId="0" borderId="0" applyFont="0" applyFill="0" applyBorder="0" applyAlignment="0" applyProtection="0"/>
    <xf numFmtId="3" fontId="15" fillId="0" borderId="0" applyFont="0" applyBorder="0" applyAlignment="0"/>
    <xf numFmtId="0" fontId="15" fillId="0" borderId="0" applyNumberFormat="0" applyFont="0" applyFill="0" applyBorder="0">
      <alignment vertical="top"/>
      <protection locked="0"/>
    </xf>
    <xf numFmtId="10" fontId="11" fillId="0" borderId="0" applyFont="0" applyFill="0" applyBorder="0" applyAlignment="0" applyProtection="0"/>
    <xf numFmtId="0" fontId="11" fillId="0" borderId="0" applyNumberFormat="0" applyFill="0" applyBorder="0" applyAlignment="0" applyProtection="0"/>
    <xf numFmtId="3" fontId="19" fillId="0" borderId="0" applyNumberFormat="0" applyBorder="0" applyAlignment="0" applyProtection="0">
      <alignment horizontal="centerContinuous"/>
      <protection locked="0"/>
    </xf>
    <xf numFmtId="0" fontId="5" fillId="0" borderId="0"/>
    <xf numFmtId="0" fontId="2" fillId="0" borderId="0"/>
    <xf numFmtId="43" fontId="2" fillId="0" borderId="0" applyFont="0" applyFill="0" applyBorder="0" applyAlignment="0" applyProtection="0"/>
    <xf numFmtId="0" fontId="11" fillId="0" borderId="0"/>
    <xf numFmtId="0" fontId="2" fillId="0" borderId="0"/>
    <xf numFmtId="0" fontId="11" fillId="0" borderId="0"/>
    <xf numFmtId="0" fontId="11" fillId="0" borderId="0"/>
    <xf numFmtId="0" fontId="11" fillId="0" borderId="0"/>
    <xf numFmtId="0" fontId="1" fillId="0" borderId="0"/>
    <xf numFmtId="0" fontId="5" fillId="0" borderId="0"/>
    <xf numFmtId="200" fontId="103" fillId="0" borderId="0" applyFill="0" applyBorder="0" applyAlignment="0" applyProtection="0"/>
  </cellStyleXfs>
  <cellXfs count="640">
    <xf numFmtId="0" fontId="0" fillId="0" borderId="0" xfId="0"/>
    <xf numFmtId="0" fontId="11" fillId="0" borderId="0" xfId="11" applyFont="1" applyFill="1"/>
    <xf numFmtId="0" fontId="0" fillId="0" borderId="0" xfId="0" applyProtection="1">
      <protection locked="0"/>
    </xf>
    <xf numFmtId="0" fontId="28" fillId="0" borderId="0" xfId="0" applyFont="1" applyAlignment="1">
      <alignment horizontal="center" vertical="center" wrapText="1"/>
    </xf>
    <xf numFmtId="0" fontId="6" fillId="0" borderId="14" xfId="0" applyFont="1" applyBorder="1"/>
    <xf numFmtId="0" fontId="6" fillId="0" borderId="0" xfId="0" applyFont="1"/>
    <xf numFmtId="0" fontId="6" fillId="0" borderId="0" xfId="0" applyFont="1" applyAlignment="1">
      <alignment horizontal="right"/>
    </xf>
    <xf numFmtId="0" fontId="7" fillId="0" borderId="14" xfId="0" applyFont="1" applyBorder="1"/>
    <xf numFmtId="0" fontId="7" fillId="0" borderId="0" xfId="0" applyFont="1"/>
    <xf numFmtId="0" fontId="8" fillId="0" borderId="14" xfId="0" applyFont="1" applyBorder="1"/>
    <xf numFmtId="0" fontId="8" fillId="0" borderId="0" xfId="0" applyFont="1"/>
    <xf numFmtId="0" fontId="6" fillId="0" borderId="14" xfId="0" applyFont="1" applyBorder="1" applyAlignment="1">
      <alignment horizontal="center" vertical="center" wrapText="1"/>
    </xf>
    <xf numFmtId="0" fontId="6" fillId="0" borderId="0" xfId="0" applyFont="1" applyAlignment="1">
      <alignment horizontal="left" vertical="center"/>
    </xf>
    <xf numFmtId="0" fontId="6" fillId="0" borderId="14" xfId="0" applyFont="1" applyBorder="1" applyAlignment="1">
      <alignment horizontal="left" vertical="center" wrapText="1"/>
    </xf>
    <xf numFmtId="0" fontId="7" fillId="0" borderId="14" xfId="0" applyFont="1" applyBorder="1" applyAlignment="1">
      <alignment vertical="center"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5" fillId="0" borderId="14" xfId="0" applyFont="1" applyBorder="1"/>
    <xf numFmtId="0" fontId="5" fillId="0" borderId="14" xfId="0" applyFont="1" applyBorder="1" applyAlignment="1">
      <alignment vertical="center" wrapText="1"/>
    </xf>
    <xf numFmtId="0" fontId="7"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71" fillId="0" borderId="0" xfId="0" applyFont="1" applyAlignment="1">
      <alignment horizontal="right"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xf numFmtId="0" fontId="72" fillId="0" borderId="14" xfId="0" applyFont="1" applyBorder="1" applyAlignment="1">
      <alignment horizontal="center" vertical="center" wrapText="1"/>
    </xf>
    <xf numFmtId="0" fontId="72" fillId="0" borderId="14" xfId="0" applyFont="1" applyBorder="1" applyAlignment="1">
      <alignment vertical="center" wrapText="1"/>
    </xf>
    <xf numFmtId="0" fontId="72" fillId="0" borderId="14" xfId="0" applyFont="1" applyBorder="1"/>
    <xf numFmtId="0" fontId="72" fillId="0" borderId="0" xfId="0" applyFont="1"/>
    <xf numFmtId="0" fontId="5" fillId="0" borderId="0" xfId="0" applyFont="1" applyFill="1"/>
    <xf numFmtId="0" fontId="6" fillId="0" borderId="0" xfId="0" applyFont="1" applyAlignment="1">
      <alignment horizontal="center" vertical="center" wrapText="1"/>
    </xf>
    <xf numFmtId="0" fontId="34" fillId="0" borderId="0" xfId="0" applyFont="1" applyAlignment="1">
      <alignment horizontal="right" vertical="center"/>
    </xf>
    <xf numFmtId="0" fontId="6"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49" fontId="6" fillId="26" borderId="14" xfId="150" applyNumberFormat="1" applyFont="1" applyFill="1" applyBorder="1" applyAlignment="1" applyProtection="1">
      <alignment horizontal="center" vertical="center" wrapText="1"/>
    </xf>
    <xf numFmtId="1" fontId="6" fillId="26" borderId="14" xfId="151" applyNumberFormat="1" applyFont="1" applyFill="1" applyBorder="1" applyAlignment="1" applyProtection="1">
      <alignment horizontal="left"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0" fontId="75" fillId="0" borderId="14" xfId="0" applyFont="1" applyFill="1" applyBorder="1" applyAlignment="1">
      <alignment vertical="center" wrapText="1"/>
    </xf>
    <xf numFmtId="194" fontId="76" fillId="0" borderId="14" xfId="152" applyNumberFormat="1" applyFont="1" applyBorder="1" applyAlignment="1">
      <alignment horizontal="center" vertical="center"/>
    </xf>
    <xf numFmtId="0" fontId="10" fillId="26" borderId="14" xfId="0" applyFont="1" applyFill="1" applyBorder="1" applyAlignment="1">
      <alignment horizontal="left" vertical="center" wrapText="1"/>
    </xf>
    <xf numFmtId="1" fontId="75" fillId="0" borderId="14" xfId="151" applyNumberFormat="1" applyFont="1" applyFill="1" applyBorder="1" applyAlignment="1">
      <alignment vertical="center" wrapText="1"/>
    </xf>
    <xf numFmtId="0" fontId="77" fillId="0" borderId="14" xfId="0" applyFont="1" applyBorder="1" applyAlignment="1">
      <alignment horizontal="center" vertical="center"/>
    </xf>
    <xf numFmtId="0" fontId="76" fillId="0" borderId="14" xfId="0" applyFont="1" applyBorder="1" applyAlignment="1">
      <alignment horizontal="center" vertical="center"/>
    </xf>
    <xf numFmtId="0" fontId="76" fillId="0" borderId="14" xfId="0" applyFont="1" applyBorder="1" applyAlignment="1">
      <alignment vertical="center"/>
    </xf>
    <xf numFmtId="194" fontId="77" fillId="0" borderId="14" xfId="152" applyNumberFormat="1" applyFont="1" applyBorder="1" applyAlignment="1">
      <alignment horizontal="center" vertical="center"/>
    </xf>
    <xf numFmtId="0" fontId="10" fillId="0" borderId="14" xfId="0" applyFont="1" applyBorder="1"/>
    <xf numFmtId="194" fontId="10" fillId="0" borderId="14" xfId="152" applyNumberFormat="1" applyFont="1" applyBorder="1" applyAlignment="1">
      <alignment horizontal="center" vertical="center"/>
    </xf>
    <xf numFmtId="194" fontId="10" fillId="0" borderId="14" xfId="152"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194" fontId="10" fillId="0" borderId="14" xfId="155" applyNumberFormat="1" applyFont="1" applyFill="1" applyBorder="1" applyAlignment="1">
      <alignment horizontal="left" vertical="center" wrapText="1"/>
    </xf>
    <xf numFmtId="194" fontId="79" fillId="0" borderId="14" xfId="155" applyNumberFormat="1" applyFont="1" applyFill="1" applyBorder="1" applyAlignment="1">
      <alignment horizontal="left" vertical="center" wrapText="1"/>
    </xf>
    <xf numFmtId="49" fontId="10" fillId="0" borderId="14" xfId="156" applyNumberFormat="1"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1" fontId="10" fillId="0" borderId="14" xfId="151" applyNumberFormat="1" applyFont="1" applyFill="1" applyBorder="1" applyAlignment="1">
      <alignment vertical="center" wrapText="1"/>
    </xf>
    <xf numFmtId="0" fontId="79" fillId="0" borderId="14" xfId="0" applyFont="1" applyFill="1" applyBorder="1" applyAlignment="1">
      <alignment horizontal="left" vertical="center" wrapText="1"/>
    </xf>
    <xf numFmtId="194" fontId="79" fillId="0" borderId="14" xfId="155" applyNumberFormat="1" applyFont="1" applyFill="1" applyBorder="1" applyAlignment="1">
      <alignment horizontal="center" vertical="center"/>
    </xf>
    <xf numFmtId="0" fontId="75" fillId="0" borderId="14" xfId="0" applyFont="1" applyFill="1" applyBorder="1" applyAlignment="1">
      <alignment horizontal="center" vertical="center" wrapText="1"/>
    </xf>
    <xf numFmtId="194" fontId="28" fillId="0" borderId="14" xfId="155" applyNumberFormat="1" applyFont="1" applyFill="1" applyBorder="1" applyAlignment="1">
      <alignment horizontal="center" vertical="center"/>
    </xf>
    <xf numFmtId="194" fontId="10" fillId="0" borderId="14" xfId="155" applyNumberFormat="1" applyFont="1" applyFill="1" applyBorder="1" applyAlignment="1">
      <alignment horizontal="right" vertical="center"/>
    </xf>
    <xf numFmtId="0" fontId="28" fillId="28" borderId="14" xfId="0" applyFont="1" applyFill="1" applyBorder="1" applyAlignment="1">
      <alignment horizontal="left"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left" vertical="center" wrapText="1"/>
    </xf>
    <xf numFmtId="0" fontId="10" fillId="0" borderId="14" xfId="0" quotePrefix="1" applyFont="1" applyFill="1" applyBorder="1" applyAlignment="1">
      <alignment horizontal="center" vertical="center" wrapText="1"/>
    </xf>
    <xf numFmtId="194" fontId="75" fillId="0" borderId="14" xfId="155" applyNumberFormat="1" applyFont="1" applyFill="1" applyBorder="1" applyAlignment="1">
      <alignment horizontal="center" vertical="center"/>
    </xf>
    <xf numFmtId="194" fontId="10" fillId="0" borderId="14" xfId="155" applyNumberFormat="1" applyFont="1" applyBorder="1" applyAlignment="1">
      <alignment vertical="center"/>
    </xf>
    <xf numFmtId="194" fontId="28" fillId="0" borderId="14" xfId="152" applyNumberFormat="1" applyFont="1" applyBorder="1" applyAlignment="1">
      <alignment horizontal="center" vertical="center"/>
    </xf>
    <xf numFmtId="194" fontId="28" fillId="29" borderId="14" xfId="152" applyNumberFormat="1" applyFont="1" applyFill="1" applyBorder="1" applyAlignment="1">
      <alignment horizontal="center" vertical="center"/>
    </xf>
    <xf numFmtId="0" fontId="81" fillId="30" borderId="14" xfId="0" applyFont="1" applyFill="1" applyBorder="1" applyAlignment="1">
      <alignment horizontal="center" vertical="center"/>
    </xf>
    <xf numFmtId="194" fontId="81" fillId="30" borderId="14" xfId="152" applyNumberFormat="1" applyFont="1" applyFill="1" applyBorder="1" applyAlignment="1">
      <alignment horizontal="center" vertical="center"/>
    </xf>
    <xf numFmtId="0" fontId="28" fillId="30" borderId="14" xfId="0" applyFont="1" applyFill="1" applyBorder="1" applyAlignment="1">
      <alignment horizontal="left" vertical="center" wrapText="1"/>
    </xf>
    <xf numFmtId="194" fontId="28" fillId="30" borderId="14" xfId="0" applyNumberFormat="1" applyFont="1" applyFill="1" applyBorder="1" applyAlignment="1">
      <alignment vertical="center"/>
    </xf>
    <xf numFmtId="0" fontId="77" fillId="0" borderId="14" xfId="0" applyFont="1" applyBorder="1" applyAlignment="1">
      <alignment vertical="center"/>
    </xf>
    <xf numFmtId="0" fontId="28" fillId="27" borderId="18" xfId="0" applyFont="1" applyFill="1" applyBorder="1" applyAlignment="1">
      <alignment horizontal="center" vertical="center" wrapText="1"/>
    </xf>
    <xf numFmtId="0" fontId="10" fillId="0" borderId="14" xfId="0" applyFont="1" applyBorder="1" applyAlignment="1">
      <alignment horizontal="center" vertical="center" wrapText="1"/>
    </xf>
    <xf numFmtId="194" fontId="78" fillId="0" borderId="14" xfId="152" applyNumberFormat="1" applyFont="1" applyBorder="1" applyAlignment="1">
      <alignment horizontal="center" vertical="center"/>
    </xf>
    <xf numFmtId="194" fontId="81" fillId="0" borderId="14" xfId="152" applyNumberFormat="1" applyFont="1" applyBorder="1" applyAlignment="1">
      <alignment horizontal="center" vertical="center"/>
    </xf>
    <xf numFmtId="0" fontId="28" fillId="28" borderId="14" xfId="0" applyFont="1" applyFill="1" applyBorder="1" applyAlignment="1">
      <alignment horizontal="center" vertical="center" wrapText="1"/>
    </xf>
    <xf numFmtId="194" fontId="28" fillId="28" borderId="14"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4" xfId="0" applyFont="1" applyBorder="1" applyAlignment="1">
      <alignment vertical="center" wrapText="1"/>
    </xf>
    <xf numFmtId="194" fontId="28" fillId="0" borderId="14" xfId="0" applyNumberFormat="1" applyFont="1" applyFill="1" applyBorder="1" applyAlignment="1">
      <alignment horizontal="center" vertical="center" wrapText="1"/>
    </xf>
    <xf numFmtId="0" fontId="28" fillId="29" borderId="14" xfId="0" applyFont="1" applyFill="1" applyBorder="1" applyAlignment="1">
      <alignment horizontal="center" vertical="center" wrapText="1"/>
    </xf>
    <xf numFmtId="0" fontId="28" fillId="29" borderId="14" xfId="0" applyFont="1" applyFill="1" applyBorder="1" applyAlignment="1">
      <alignment vertical="center" wrapText="1"/>
    </xf>
    <xf numFmtId="0" fontId="10" fillId="29" borderId="14" xfId="0" applyFont="1" applyFill="1" applyBorder="1"/>
    <xf numFmtId="1" fontId="10" fillId="0" borderId="14" xfId="151" quotePrefix="1" applyNumberFormat="1" applyFont="1" applyFill="1" applyBorder="1" applyAlignment="1">
      <alignment vertical="center" wrapText="1"/>
    </xf>
    <xf numFmtId="0" fontId="28" fillId="30" borderId="14" xfId="0" applyFont="1" applyFill="1" applyBorder="1" applyAlignment="1">
      <alignment horizontal="center" vertical="center" wrapText="1"/>
    </xf>
    <xf numFmtId="0" fontId="28" fillId="30" borderId="14" xfId="0" applyFont="1" applyFill="1" applyBorder="1" applyAlignment="1">
      <alignment vertical="center" wrapText="1"/>
    </xf>
    <xf numFmtId="0" fontId="28" fillId="28" borderId="14" xfId="0" applyFont="1" applyFill="1" applyBorder="1" applyAlignment="1">
      <alignment vertical="center" wrapText="1"/>
    </xf>
    <xf numFmtId="194" fontId="28" fillId="28" borderId="14" xfId="0" applyNumberFormat="1" applyFont="1" applyFill="1" applyBorder="1" applyAlignment="1">
      <alignment horizontal="center" vertical="center"/>
    </xf>
    <xf numFmtId="49" fontId="28" fillId="26" borderId="14" xfId="149" applyNumberFormat="1" applyFont="1" applyFill="1" applyBorder="1" applyAlignment="1">
      <alignment horizontal="left" vertical="center" wrapText="1"/>
    </xf>
    <xf numFmtId="194" fontId="5" fillId="0" borderId="0" xfId="152" applyNumberFormat="1" applyFont="1" applyAlignment="1">
      <alignment horizontal="center" vertical="center"/>
    </xf>
    <xf numFmtId="194" fontId="28" fillId="27" borderId="17" xfId="0" applyNumberFormat="1" applyFont="1" applyFill="1" applyBorder="1" applyAlignment="1">
      <alignment horizontal="center" vertical="center" wrapText="1"/>
    </xf>
    <xf numFmtId="194" fontId="75" fillId="0" borderId="14" xfId="152" applyNumberFormat="1" applyFont="1" applyBorder="1" applyAlignment="1">
      <alignment horizontal="center" vertical="center"/>
    </xf>
    <xf numFmtId="0" fontId="75" fillId="0" borderId="0" xfId="0" applyFont="1"/>
    <xf numFmtId="0" fontId="8" fillId="0" borderId="0" xfId="0" applyFont="1" applyFill="1"/>
    <xf numFmtId="194" fontId="28" fillId="0" borderId="21" xfId="152" applyNumberFormat="1" applyFont="1" applyBorder="1" applyAlignment="1">
      <alignment horizontal="center" vertical="center"/>
    </xf>
    <xf numFmtId="194" fontId="28" fillId="28" borderId="14" xfId="152" applyNumberFormat="1" applyFont="1" applyFill="1" applyBorder="1" applyAlignment="1">
      <alignment horizontal="center" vertical="center"/>
    </xf>
    <xf numFmtId="194" fontId="28" fillId="27" borderId="18" xfId="0" applyNumberFormat="1" applyFont="1" applyFill="1" applyBorder="1" applyAlignment="1">
      <alignment horizontal="center" vertical="center" wrapText="1"/>
    </xf>
    <xf numFmtId="194" fontId="10" fillId="0" borderId="14" xfId="152" applyNumberFormat="1" applyFont="1" applyBorder="1" applyAlignment="1">
      <alignment horizontal="center" vertical="center" wrapText="1"/>
    </xf>
    <xf numFmtId="194" fontId="28" fillId="0" borderId="14" xfId="0" applyNumberFormat="1" applyFont="1" applyBorder="1" applyAlignment="1">
      <alignment horizontal="center" vertical="center" wrapText="1"/>
    </xf>
    <xf numFmtId="194" fontId="10" fillId="0" borderId="14" xfId="0" applyNumberFormat="1" applyFont="1" applyBorder="1" applyAlignment="1">
      <alignment horizontal="center" vertical="center" wrapText="1"/>
    </xf>
    <xf numFmtId="0" fontId="10" fillId="0" borderId="19" xfId="0" quotePrefix="1" applyFont="1" applyFill="1" applyBorder="1" applyAlignment="1">
      <alignment horizontal="center" vertical="center" wrapText="1"/>
    </xf>
    <xf numFmtId="1" fontId="10" fillId="0" borderId="19" xfId="151" quotePrefix="1" applyNumberFormat="1" applyFont="1" applyFill="1" applyBorder="1" applyAlignment="1">
      <alignment vertical="center" wrapText="1"/>
    </xf>
    <xf numFmtId="0" fontId="28" fillId="0" borderId="19" xfId="0" applyFont="1" applyBorder="1" applyAlignment="1">
      <alignment horizontal="center" vertical="center" wrapText="1"/>
    </xf>
    <xf numFmtId="194" fontId="76" fillId="0" borderId="19" xfId="152" applyNumberFormat="1" applyFont="1" applyBorder="1" applyAlignment="1">
      <alignment horizontal="center" vertical="center"/>
    </xf>
    <xf numFmtId="194" fontId="10" fillId="0" borderId="19" xfId="0" applyNumberFormat="1" applyFont="1" applyBorder="1" applyAlignment="1">
      <alignment horizontal="center" vertical="center" wrapText="1"/>
    </xf>
    <xf numFmtId="0" fontId="28" fillId="0" borderId="0" xfId="0" applyFont="1" applyAlignment="1">
      <alignment horizontal="left" vertical="center"/>
    </xf>
    <xf numFmtId="0" fontId="10" fillId="0" borderId="0" xfId="0" applyFont="1" applyAlignment="1">
      <alignment horizontal="right" vertical="center" wrapText="1"/>
    </xf>
    <xf numFmtId="0" fontId="10" fillId="0" borderId="0" xfId="0" applyFont="1"/>
    <xf numFmtId="0" fontId="2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75" fillId="0" borderId="0" xfId="0" applyFont="1" applyAlignment="1">
      <alignment horizontal="right" vertical="center"/>
    </xf>
    <xf numFmtId="0" fontId="28" fillId="0" borderId="1" xfId="0" applyFont="1" applyBorder="1" applyAlignment="1">
      <alignment horizontal="center" vertical="center" wrapText="1"/>
    </xf>
    <xf numFmtId="0" fontId="70" fillId="29" borderId="14" xfId="0" applyFont="1" applyFill="1" applyBorder="1"/>
    <xf numFmtId="0" fontId="70" fillId="0" borderId="14" xfId="0" applyFont="1" applyBorder="1"/>
    <xf numFmtId="0" fontId="70" fillId="0" borderId="14" xfId="0" applyFont="1" applyBorder="1" applyAlignment="1">
      <alignment horizontal="center" vertical="center" wrapText="1"/>
    </xf>
    <xf numFmtId="0" fontId="70" fillId="30" borderId="14" xfId="0" applyFont="1" applyFill="1" applyBorder="1"/>
    <xf numFmtId="0" fontId="70" fillId="28" borderId="14" xfId="0" applyFont="1" applyFill="1" applyBorder="1"/>
    <xf numFmtId="0" fontId="85" fillId="0" borderId="14" xfId="0" applyFont="1" applyBorder="1"/>
    <xf numFmtId="0" fontId="70" fillId="26" borderId="14" xfId="0" applyFont="1" applyFill="1" applyBorder="1" applyAlignment="1">
      <alignment horizontal="center" vertical="center" wrapText="1"/>
    </xf>
    <xf numFmtId="1" fontId="70" fillId="0" borderId="14" xfId="151" applyNumberFormat="1" applyFont="1" applyFill="1" applyBorder="1" applyAlignment="1">
      <alignment horizontal="center" vertical="center" wrapText="1"/>
    </xf>
    <xf numFmtId="0" fontId="86" fillId="0" borderId="14" xfId="0" applyFont="1" applyFill="1" applyBorder="1" applyAlignment="1">
      <alignment vertical="center" wrapText="1"/>
    </xf>
    <xf numFmtId="1" fontId="86" fillId="0" borderId="14" xfId="151" applyNumberFormat="1" applyFont="1" applyFill="1" applyBorder="1" applyAlignment="1">
      <alignment vertical="center" wrapText="1"/>
    </xf>
    <xf numFmtId="0" fontId="70" fillId="0" borderId="14" xfId="153" applyFont="1" applyFill="1" applyBorder="1" applyAlignment="1">
      <alignment horizontal="center" vertical="center" wrapText="1"/>
    </xf>
    <xf numFmtId="0" fontId="70" fillId="0" borderId="14" xfId="0" applyFont="1" applyFill="1" applyBorder="1" applyAlignment="1">
      <alignment horizontal="center" vertical="center" wrapText="1"/>
    </xf>
    <xf numFmtId="1" fontId="85" fillId="0" borderId="14" xfId="151" applyNumberFormat="1" applyFont="1" applyFill="1" applyBorder="1" applyAlignment="1">
      <alignment horizontal="center" vertical="center" wrapText="1"/>
    </xf>
    <xf numFmtId="0" fontId="70" fillId="0" borderId="14" xfId="153" quotePrefix="1" applyNumberFormat="1" applyFont="1" applyFill="1" applyBorder="1" applyAlignment="1">
      <alignment horizontal="center" vertical="center" wrapText="1"/>
    </xf>
    <xf numFmtId="194" fontId="87" fillId="0" borderId="14" xfId="155" applyNumberFormat="1" applyFont="1" applyFill="1" applyBorder="1" applyAlignment="1">
      <alignment horizontal="left" vertical="center" wrapText="1"/>
    </xf>
    <xf numFmtId="0" fontId="87" fillId="0" borderId="14" xfId="0" applyFont="1" applyFill="1" applyBorder="1" applyAlignment="1">
      <alignment horizontal="center" vertical="center" wrapText="1"/>
    </xf>
    <xf numFmtId="49" fontId="70" fillId="0" borderId="14" xfId="0" applyNumberFormat="1" applyFont="1" applyFill="1" applyBorder="1" applyAlignment="1">
      <alignment horizontal="center" vertical="center" wrapText="1"/>
    </xf>
    <xf numFmtId="49" fontId="70" fillId="0" borderId="14" xfId="156" applyNumberFormat="1" applyFont="1" applyFill="1" applyBorder="1" applyAlignment="1">
      <alignment horizontal="center" vertical="center" wrapText="1"/>
    </xf>
    <xf numFmtId="0" fontId="87" fillId="0" borderId="14" xfId="153" applyFont="1" applyFill="1" applyBorder="1" applyAlignment="1">
      <alignment horizontal="center" vertical="center" wrapText="1"/>
    </xf>
    <xf numFmtId="1" fontId="87" fillId="0" borderId="14" xfId="151" applyNumberFormat="1" applyFont="1" applyFill="1" applyBorder="1" applyAlignment="1">
      <alignment horizontal="center" vertical="center" wrapText="1"/>
    </xf>
    <xf numFmtId="3" fontId="70" fillId="0" borderId="14" xfId="0" quotePrefix="1" applyNumberFormat="1" applyFont="1" applyFill="1" applyBorder="1" applyAlignment="1">
      <alignment horizontal="center" vertical="center" wrapText="1"/>
    </xf>
    <xf numFmtId="0" fontId="85" fillId="30" borderId="14" xfId="0" applyFont="1" applyFill="1" applyBorder="1" applyAlignment="1">
      <alignment horizontal="left" vertical="center" wrapText="1"/>
    </xf>
    <xf numFmtId="1" fontId="86" fillId="0" borderId="14" xfId="151" applyNumberFormat="1" applyFont="1" applyFill="1" applyBorder="1" applyAlignment="1">
      <alignment horizontal="center" vertical="center" wrapText="1"/>
    </xf>
    <xf numFmtId="0" fontId="87" fillId="0" borderId="14" xfId="0" applyFont="1" applyFill="1" applyBorder="1" applyAlignment="1">
      <alignment horizontal="left" vertical="center" wrapText="1"/>
    </xf>
    <xf numFmtId="194" fontId="87" fillId="0" borderId="14" xfId="155" applyNumberFormat="1" applyFont="1" applyFill="1" applyBorder="1" applyAlignment="1">
      <alignment horizontal="center" vertical="center"/>
    </xf>
    <xf numFmtId="0" fontId="86" fillId="0" borderId="14" xfId="153" applyFont="1" applyFill="1" applyBorder="1" applyAlignment="1">
      <alignment horizontal="center" vertical="center" wrapText="1"/>
    </xf>
    <xf numFmtId="0" fontId="86" fillId="0" borderId="14" xfId="153" quotePrefix="1" applyNumberFormat="1" applyFont="1" applyFill="1" applyBorder="1" applyAlignment="1">
      <alignment horizontal="center" vertical="center" wrapText="1"/>
    </xf>
    <xf numFmtId="0" fontId="86" fillId="0" borderId="14" xfId="0" applyFont="1" applyFill="1" applyBorder="1" applyAlignment="1">
      <alignment horizontal="center" vertical="center" wrapText="1"/>
    </xf>
    <xf numFmtId="0" fontId="85" fillId="0" borderId="14" xfId="0" applyFont="1" applyFill="1" applyBorder="1" applyAlignment="1">
      <alignment horizontal="left" vertical="center" wrapText="1"/>
    </xf>
    <xf numFmtId="0" fontId="5" fillId="0" borderId="0" xfId="0" applyFont="1" applyAlignment="1">
      <alignment horizontal="right" vertical="center" wrapText="1"/>
    </xf>
    <xf numFmtId="0" fontId="5" fillId="0" borderId="0" xfId="0" applyFont="1" applyFill="1" applyAlignment="1">
      <alignment vertical="center" wrapText="1"/>
    </xf>
    <xf numFmtId="0" fontId="70" fillId="0" borderId="14" xfId="0" applyFont="1" applyBorder="1" applyAlignment="1">
      <alignment horizontal="center" vertical="center"/>
    </xf>
    <xf numFmtId="196" fontId="28" fillId="0" borderId="0" xfId="0" applyNumberFormat="1" applyFont="1" applyAlignment="1">
      <alignment horizontal="center" vertical="center" wrapText="1"/>
    </xf>
    <xf numFmtId="0" fontId="85" fillId="0" borderId="14" xfId="0" applyFont="1" applyBorder="1" applyAlignment="1">
      <alignment horizontal="center" vertical="center" wrapText="1"/>
    </xf>
    <xf numFmtId="0" fontId="88" fillId="0" borderId="14" xfId="0" applyFont="1" applyBorder="1" applyAlignment="1">
      <alignment vertical="center"/>
    </xf>
    <xf numFmtId="0" fontId="70" fillId="0" borderId="14" xfId="153" quotePrefix="1" applyFont="1" applyFill="1" applyBorder="1" applyAlignment="1">
      <alignment horizontal="center" vertical="center" wrapText="1"/>
    </xf>
    <xf numFmtId="0" fontId="88" fillId="30" borderId="14" xfId="0" applyFont="1" applyFill="1" applyBorder="1" applyAlignment="1">
      <alignment vertical="center"/>
    </xf>
    <xf numFmtId="0" fontId="89" fillId="30" borderId="14" xfId="0" applyFont="1" applyFill="1" applyBorder="1" applyAlignment="1">
      <alignment vertical="center"/>
    </xf>
    <xf numFmtId="0" fontId="90" fillId="0" borderId="14" xfId="0" applyFont="1" applyBorder="1" applyAlignment="1">
      <alignment vertical="center"/>
    </xf>
    <xf numFmtId="0" fontId="70" fillId="0" borderId="19" xfId="153" applyFont="1" applyFill="1" applyBorder="1" applyAlignment="1">
      <alignment horizontal="center" vertical="center" wrapText="1"/>
    </xf>
    <xf numFmtId="0" fontId="85" fillId="0" borderId="19"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9" xfId="153" quotePrefix="1" applyNumberFormat="1" applyFont="1" applyFill="1" applyBorder="1" applyAlignment="1">
      <alignment horizontal="center" vertical="center" wrapText="1"/>
    </xf>
    <xf numFmtId="194" fontId="84" fillId="0" borderId="14" xfId="152" applyNumberFormat="1" applyFont="1" applyBorder="1" applyAlignment="1">
      <alignment horizontal="center" vertical="center"/>
    </xf>
    <xf numFmtId="194" fontId="28" fillId="0" borderId="0" xfId="0" applyNumberFormat="1" applyFont="1" applyAlignment="1">
      <alignment horizontal="center" vertical="center" wrapText="1"/>
    </xf>
    <xf numFmtId="195"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6" fillId="0" borderId="0" xfId="0" applyFont="1" applyAlignment="1">
      <alignment horizontal="center" vertical="center" wrapText="1"/>
    </xf>
    <xf numFmtId="0" fontId="28" fillId="0" borderId="0" xfId="0" applyFont="1" applyAlignment="1">
      <alignment horizontal="center" vertical="center" wrapText="1"/>
    </xf>
    <xf numFmtId="0" fontId="5" fillId="0" borderId="0" xfId="161"/>
    <xf numFmtId="0" fontId="91" fillId="26" borderId="0" xfId="161" applyFont="1" applyFill="1" applyAlignment="1">
      <alignment horizontal="left" vertical="center" wrapText="1"/>
    </xf>
    <xf numFmtId="0" fontId="91" fillId="26" borderId="1" xfId="161" applyFont="1" applyFill="1" applyBorder="1" applyAlignment="1">
      <alignment horizontal="center" vertical="center" wrapText="1"/>
    </xf>
    <xf numFmtId="0" fontId="91" fillId="26" borderId="0" xfId="161" applyFont="1" applyFill="1" applyBorder="1" applyAlignment="1">
      <alignment horizontal="left" vertical="center" wrapText="1"/>
    </xf>
    <xf numFmtId="0" fontId="92" fillId="26" borderId="14" xfId="161" applyFont="1" applyFill="1" applyBorder="1" applyAlignment="1">
      <alignment horizontal="center" vertical="center" wrapText="1"/>
    </xf>
    <xf numFmtId="0" fontId="92" fillId="26" borderId="14" xfId="161" applyFont="1" applyFill="1" applyBorder="1" applyAlignment="1">
      <alignment vertical="center" wrapText="1"/>
    </xf>
    <xf numFmtId="0" fontId="92" fillId="26" borderId="19" xfId="161" applyFont="1" applyFill="1" applyBorder="1" applyAlignment="1">
      <alignment horizontal="center" vertical="center" wrapText="1"/>
    </xf>
    <xf numFmtId="0" fontId="92" fillId="26" borderId="19" xfId="161" applyFont="1" applyFill="1" applyBorder="1" applyAlignment="1">
      <alignment vertical="center" wrapText="1"/>
    </xf>
    <xf numFmtId="0" fontId="5" fillId="0" borderId="0" xfId="170"/>
    <xf numFmtId="0" fontId="91" fillId="0" borderId="0" xfId="170" applyFont="1" applyAlignment="1">
      <alignment horizontal="left" vertical="center" wrapText="1"/>
    </xf>
    <xf numFmtId="0" fontId="91" fillId="0" borderId="1" xfId="170" applyFont="1" applyBorder="1" applyAlignment="1">
      <alignment horizontal="center" vertical="center" wrapText="1"/>
    </xf>
    <xf numFmtId="0" fontId="91" fillId="0" borderId="1" xfId="170" applyFont="1" applyBorder="1" applyAlignment="1">
      <alignment horizontal="center" vertical="center"/>
    </xf>
    <xf numFmtId="0" fontId="91" fillId="0" borderId="14" xfId="170" applyFont="1" applyBorder="1" applyAlignment="1">
      <alignment vertical="center" wrapText="1"/>
    </xf>
    <xf numFmtId="0" fontId="92" fillId="0" borderId="14" xfId="170" applyFont="1" applyBorder="1" applyAlignment="1">
      <alignment horizontal="center" vertical="center" wrapText="1"/>
    </xf>
    <xf numFmtId="0" fontId="92" fillId="0" borderId="14" xfId="170" applyFont="1" applyBorder="1" applyAlignment="1">
      <alignment vertical="center" wrapText="1"/>
    </xf>
    <xf numFmtId="0" fontId="92" fillId="0" borderId="19" xfId="170" applyFont="1" applyBorder="1" applyAlignment="1">
      <alignment horizontal="center" vertical="center" wrapText="1"/>
    </xf>
    <xf numFmtId="0" fontId="92" fillId="0" borderId="19" xfId="170" applyFont="1" applyBorder="1" applyAlignment="1">
      <alignment vertical="center" wrapText="1"/>
    </xf>
    <xf numFmtId="194" fontId="5" fillId="0" borderId="0" xfId="0" applyNumberFormat="1" applyFont="1"/>
    <xf numFmtId="0" fontId="91" fillId="0" borderId="16" xfId="170" applyFont="1" applyBorder="1" applyAlignment="1">
      <alignment horizontal="center" vertical="center" wrapText="1"/>
    </xf>
    <xf numFmtId="0" fontId="91" fillId="0" borderId="16" xfId="170" applyFont="1" applyBorder="1" applyAlignment="1">
      <alignment horizontal="justify" vertical="center" wrapText="1"/>
    </xf>
    <xf numFmtId="0" fontId="91" fillId="0" borderId="16" xfId="170" applyFont="1" applyBorder="1" applyAlignment="1">
      <alignment horizontal="center" vertical="center"/>
    </xf>
    <xf numFmtId="0" fontId="91" fillId="0" borderId="16" xfId="170" applyFont="1" applyBorder="1" applyAlignment="1">
      <alignment vertical="center" wrapText="1"/>
    </xf>
    <xf numFmtId="0" fontId="28" fillId="0" borderId="0" xfId="0" applyFont="1" applyFill="1" applyAlignment="1">
      <alignment horizontal="center" vertical="center" wrapText="1"/>
    </xf>
    <xf numFmtId="197" fontId="28" fillId="0" borderId="0" xfId="0" applyNumberFormat="1" applyFont="1" applyFill="1" applyAlignment="1">
      <alignment horizontal="center" vertical="center" wrapText="1"/>
    </xf>
    <xf numFmtId="197" fontId="7" fillId="0" borderId="0" xfId="0" applyNumberFormat="1" applyFont="1" applyFill="1"/>
    <xf numFmtId="197" fontId="6" fillId="0" borderId="0" xfId="0" applyNumberFormat="1" applyFont="1" applyFill="1"/>
    <xf numFmtId="197" fontId="8" fillId="0" borderId="0" xfId="0" applyNumberFormat="1" applyFont="1" applyFill="1"/>
    <xf numFmtId="197" fontId="5" fillId="0" borderId="0" xfId="0" applyNumberFormat="1" applyFont="1" applyFill="1"/>
    <xf numFmtId="0" fontId="91" fillId="0" borderId="14" xfId="170" applyFont="1" applyBorder="1" applyAlignment="1">
      <alignment horizontal="center" vertical="center" wrapText="1"/>
    </xf>
    <xf numFmtId="0" fontId="92" fillId="0" borderId="14" xfId="170" applyFont="1" applyBorder="1" applyAlignment="1">
      <alignment horizontal="left" vertical="center" wrapText="1"/>
    </xf>
    <xf numFmtId="0" fontId="91" fillId="0" borderId="14" xfId="170" applyFont="1" applyBorder="1" applyAlignment="1">
      <alignment horizontal="left" vertical="center" wrapText="1"/>
    </xf>
    <xf numFmtId="0" fontId="91" fillId="26" borderId="18" xfId="161" applyFont="1" applyFill="1" applyBorder="1" applyAlignment="1">
      <alignment horizontal="center" vertical="center" wrapText="1"/>
    </xf>
    <xf numFmtId="0" fontId="91" fillId="26" borderId="18" xfId="161" applyFont="1" applyFill="1" applyBorder="1" applyAlignment="1">
      <alignment horizontal="left" vertical="center" wrapText="1"/>
    </xf>
    <xf numFmtId="0" fontId="92" fillId="26" borderId="14" xfId="161" applyFont="1" applyFill="1" applyBorder="1" applyAlignment="1">
      <alignment horizontal="left" vertical="center" wrapText="1"/>
    </xf>
    <xf numFmtId="0" fontId="91" fillId="26" borderId="14" xfId="161" applyFont="1" applyFill="1" applyBorder="1" applyAlignment="1">
      <alignment horizontal="center" vertical="center" wrapText="1"/>
    </xf>
    <xf numFmtId="0" fontId="91" fillId="26" borderId="14" xfId="161" applyFont="1" applyFill="1" applyBorder="1" applyAlignment="1">
      <alignment horizontal="left" vertical="center" wrapText="1"/>
    </xf>
    <xf numFmtId="0" fontId="28" fillId="0" borderId="0" xfId="0" applyFont="1" applyAlignment="1">
      <alignment horizontal="center" vertical="center" wrapText="1"/>
    </xf>
    <xf numFmtId="197" fontId="8" fillId="0" borderId="0" xfId="0" applyNumberFormat="1" applyFont="1"/>
    <xf numFmtId="0" fontId="94" fillId="0" borderId="19" xfId="0" applyFont="1" applyBorder="1" applyAlignment="1">
      <alignment vertical="center" wrapText="1"/>
    </xf>
    <xf numFmtId="194" fontId="75" fillId="0" borderId="14" xfId="0" applyNumberFormat="1" applyFont="1" applyBorder="1" applyAlignment="1">
      <alignment horizontal="center" vertical="center" wrapText="1"/>
    </xf>
    <xf numFmtId="197" fontId="5" fillId="0" borderId="0" xfId="0" applyNumberFormat="1" applyFont="1"/>
    <xf numFmtId="197" fontId="6" fillId="0" borderId="0" xfId="0" applyNumberFormat="1" applyFont="1"/>
    <xf numFmtId="197" fontId="28" fillId="0" borderId="0" xfId="0" applyNumberFormat="1" applyFont="1" applyAlignment="1">
      <alignment horizontal="center" vertical="center" wrapText="1"/>
    </xf>
    <xf numFmtId="197" fontId="7" fillId="0" borderId="0" xfId="0" applyNumberFormat="1" applyFont="1"/>
    <xf numFmtId="197" fontId="75" fillId="0" borderId="0" xfId="0" applyNumberFormat="1" applyFont="1"/>
    <xf numFmtId="194" fontId="7" fillId="0" borderId="0" xfId="0" applyNumberFormat="1" applyFont="1"/>
    <xf numFmtId="0" fontId="28" fillId="0" borderId="0" xfId="0" applyFont="1" applyAlignment="1">
      <alignment horizontal="center" vertical="center" wrapText="1"/>
    </xf>
    <xf numFmtId="197" fontId="5" fillId="0" borderId="0" xfId="0" applyNumberFormat="1" applyFont="1" applyFill="1" applyAlignment="1">
      <alignment horizontal="center" vertical="center"/>
    </xf>
    <xf numFmtId="194" fontId="6" fillId="0" borderId="0" xfId="0" applyNumberFormat="1" applyFont="1"/>
    <xf numFmtId="194" fontId="6" fillId="0" borderId="0" xfId="0" applyNumberFormat="1" applyFont="1" applyAlignment="1">
      <alignment horizontal="center" vertical="center" wrapText="1"/>
    </xf>
    <xf numFmtId="194" fontId="8" fillId="0" borderId="0" xfId="0" applyNumberFormat="1" applyFont="1"/>
    <xf numFmtId="0" fontId="5" fillId="26" borderId="0" xfId="0" applyFont="1" applyFill="1"/>
    <xf numFmtId="0" fontId="5" fillId="26" borderId="0" xfId="0" applyFont="1" applyFill="1" applyAlignment="1">
      <alignment vertical="center" wrapText="1"/>
    </xf>
    <xf numFmtId="194" fontId="10" fillId="26" borderId="14" xfId="152" applyNumberFormat="1" applyFont="1" applyFill="1" applyBorder="1" applyAlignment="1">
      <alignment horizontal="center" vertical="center"/>
    </xf>
    <xf numFmtId="194" fontId="5" fillId="26" borderId="0" xfId="0" applyNumberFormat="1" applyFont="1" applyFill="1"/>
    <xf numFmtId="0" fontId="6" fillId="26" borderId="0" xfId="0" applyFont="1" applyFill="1" applyAlignment="1">
      <alignment horizontal="left" vertical="center"/>
    </xf>
    <xf numFmtId="0" fontId="5" fillId="26" borderId="0" xfId="0" applyFont="1" applyFill="1" applyAlignment="1">
      <alignment horizontal="center" vertical="center" wrapText="1"/>
    </xf>
    <xf numFmtId="165" fontId="5" fillId="0" borderId="0" xfId="152" applyFont="1"/>
    <xf numFmtId="196" fontId="6" fillId="0" borderId="0" xfId="0" applyNumberFormat="1" applyFont="1"/>
    <xf numFmtId="43" fontId="8" fillId="0" borderId="0" xfId="0" applyNumberFormat="1" applyFont="1"/>
    <xf numFmtId="196" fontId="8" fillId="0" borderId="0" xfId="0" applyNumberFormat="1" applyFont="1"/>
    <xf numFmtId="194" fontId="5" fillId="0" borderId="0" xfId="152" applyNumberFormat="1" applyFont="1"/>
    <xf numFmtId="165" fontId="6" fillId="0" borderId="0" xfId="152" applyFont="1"/>
    <xf numFmtId="165" fontId="6" fillId="0" borderId="0" xfId="152" applyNumberFormat="1" applyFont="1" applyAlignment="1">
      <alignment horizontal="center" vertical="center"/>
    </xf>
    <xf numFmtId="198" fontId="7" fillId="0" borderId="0" xfId="0" applyNumberFormat="1" applyFont="1"/>
    <xf numFmtId="165" fontId="8" fillId="0" borderId="0" xfId="0" applyNumberFormat="1" applyFont="1"/>
    <xf numFmtId="0" fontId="6" fillId="0" borderId="0" xfId="0" applyFont="1" applyAlignment="1">
      <alignment horizontal="center" vertical="center" wrapText="1"/>
    </xf>
    <xf numFmtId="0" fontId="28" fillId="0" borderId="0" xfId="0" applyFont="1" applyAlignment="1">
      <alignment horizontal="center" vertical="center" wrapText="1"/>
    </xf>
    <xf numFmtId="194" fontId="28" fillId="28" borderId="14" xfId="152" applyNumberFormat="1" applyFont="1" applyFill="1" applyBorder="1" applyAlignment="1">
      <alignment horizontal="center" vertical="center" wrapText="1"/>
    </xf>
    <xf numFmtId="194" fontId="6" fillId="0" borderId="0" xfId="152" applyNumberFormat="1" applyFont="1" applyAlignment="1">
      <alignment horizontal="center" vertical="center"/>
    </xf>
    <xf numFmtId="197" fontId="6" fillId="0" borderId="0" xfId="0" applyNumberFormat="1" applyFont="1" applyFill="1" applyAlignment="1">
      <alignment horizontal="center" vertical="center" wrapText="1"/>
    </xf>
    <xf numFmtId="0" fontId="10" fillId="0" borderId="0" xfId="0" applyFont="1" applyFill="1" applyAlignment="1">
      <alignment horizontal="center" vertical="center" wrapText="1"/>
    </xf>
    <xf numFmtId="197" fontId="10" fillId="0" borderId="0" xfId="0" applyNumberFormat="1" applyFont="1" applyFill="1" applyAlignment="1">
      <alignment horizontal="center" vertical="center" wrapText="1"/>
    </xf>
    <xf numFmtId="0" fontId="28" fillId="0" borderId="0" xfId="0" applyFont="1" applyAlignment="1">
      <alignment horizontal="center" vertical="center" wrapText="1"/>
    </xf>
    <xf numFmtId="177" fontId="6" fillId="0" borderId="0" xfId="0" applyNumberFormat="1" applyFont="1" applyFill="1" applyAlignment="1">
      <alignment horizontal="center" vertical="center" wrapText="1"/>
    </xf>
    <xf numFmtId="197" fontId="75" fillId="0" borderId="0" xfId="0" applyNumberFormat="1" applyFont="1" applyFill="1" applyAlignment="1">
      <alignment horizontal="center" vertical="center" wrapText="1"/>
    </xf>
    <xf numFmtId="194" fontId="8" fillId="0" borderId="0" xfId="152" applyNumberFormat="1" applyFont="1" applyAlignment="1">
      <alignment horizontal="center" vertical="center"/>
    </xf>
    <xf numFmtId="194" fontId="96" fillId="0" borderId="14" xfId="152" applyNumberFormat="1" applyFont="1" applyBorder="1" applyAlignment="1">
      <alignment horizontal="center" vertical="center"/>
    </xf>
    <xf numFmtId="0" fontId="97" fillId="0" borderId="0" xfId="0" applyFont="1"/>
    <xf numFmtId="197" fontId="97" fillId="0" borderId="0" xfId="0" applyNumberFormat="1" applyFont="1" applyFill="1"/>
    <xf numFmtId="197" fontId="97" fillId="0" borderId="0" xfId="0" applyNumberFormat="1" applyFont="1"/>
    <xf numFmtId="194" fontId="98" fillId="0" borderId="0" xfId="152" applyNumberFormat="1" applyFont="1" applyAlignment="1">
      <alignment horizontal="center" vertical="center"/>
    </xf>
    <xf numFmtId="0" fontId="99" fillId="0" borderId="0" xfId="0" applyFont="1"/>
    <xf numFmtId="194" fontId="100" fillId="0" borderId="0" xfId="152" applyNumberFormat="1" applyFont="1" applyAlignment="1">
      <alignment horizontal="center" vertical="center"/>
    </xf>
    <xf numFmtId="197" fontId="99" fillId="0" borderId="0" xfId="0" applyNumberFormat="1" applyFont="1" applyFill="1"/>
    <xf numFmtId="197" fontId="99" fillId="0" borderId="0" xfId="0" applyNumberFormat="1" applyFont="1"/>
    <xf numFmtId="0" fontId="98" fillId="0" borderId="0" xfId="0" applyFont="1"/>
    <xf numFmtId="197" fontId="98" fillId="0" borderId="0" xfId="0" applyNumberFormat="1" applyFont="1" applyFill="1"/>
    <xf numFmtId="197" fontId="98" fillId="0" borderId="0" xfId="0" applyNumberFormat="1" applyFont="1"/>
    <xf numFmtId="194" fontId="28" fillId="0" borderId="16" xfId="152" applyNumberFormat="1" applyFont="1" applyFill="1" applyBorder="1" applyAlignment="1">
      <alignment horizontal="center" vertical="center"/>
    </xf>
    <xf numFmtId="0" fontId="101" fillId="0" borderId="14" xfId="0" applyFont="1" applyBorder="1" applyAlignment="1">
      <alignment horizontal="center" vertical="center" wrapText="1"/>
    </xf>
    <xf numFmtId="0" fontId="101" fillId="26" borderId="14" xfId="0" applyFont="1" applyFill="1" applyBorder="1" applyAlignment="1">
      <alignment horizontal="center" vertical="center" wrapText="1"/>
    </xf>
    <xf numFmtId="199" fontId="5" fillId="0" borderId="0" xfId="0" applyNumberFormat="1" applyFont="1" applyFill="1" applyAlignment="1">
      <alignment horizontal="center" vertical="center" wrapText="1"/>
    </xf>
    <xf numFmtId="0" fontId="102" fillId="26" borderId="14" xfId="0" applyFont="1" applyFill="1" applyBorder="1" applyAlignment="1">
      <alignment vertical="center" wrapText="1"/>
    </xf>
    <xf numFmtId="194" fontId="8" fillId="0" borderId="0" xfId="152" applyNumberFormat="1" applyFont="1" applyFill="1" applyAlignment="1">
      <alignment horizontal="center" vertical="center"/>
    </xf>
    <xf numFmtId="194" fontId="8" fillId="0" borderId="0" xfId="0" applyNumberFormat="1" applyFont="1" applyFill="1"/>
    <xf numFmtId="0" fontId="7" fillId="26" borderId="25" xfId="0" applyFont="1" applyFill="1" applyBorder="1" applyAlignment="1">
      <alignment vertical="center"/>
    </xf>
    <xf numFmtId="0" fontId="6" fillId="0" borderId="0" xfId="0" applyFont="1" applyAlignment="1">
      <alignment horizontal="center" vertical="center" wrapText="1"/>
    </xf>
    <xf numFmtId="0" fontId="28" fillId="0" borderId="0" xfId="0" applyFont="1" applyAlignment="1">
      <alignment horizontal="center" vertical="center" wrapText="1"/>
    </xf>
    <xf numFmtId="0" fontId="8" fillId="0" borderId="0" xfId="0" applyFont="1" applyAlignment="1">
      <alignment vertical="center" wrapText="1"/>
    </xf>
    <xf numFmtId="197" fontId="5" fillId="0" borderId="0" xfId="0" applyNumberFormat="1" applyFont="1" applyFill="1" applyAlignment="1">
      <alignment horizontal="left" vertical="center"/>
    </xf>
    <xf numFmtId="194" fontId="10" fillId="26" borderId="26" xfId="180" applyNumberFormat="1" applyFont="1" applyFill="1" applyBorder="1" applyAlignment="1">
      <alignment horizontal="right" vertical="center" wrapText="1"/>
    </xf>
    <xf numFmtId="194" fontId="28" fillId="0" borderId="0" xfId="0" applyNumberFormat="1" applyFont="1" applyFill="1" applyAlignment="1">
      <alignment horizontal="center" vertical="center" wrapText="1"/>
    </xf>
    <xf numFmtId="199" fontId="5" fillId="0" borderId="0" xfId="0" applyNumberFormat="1" applyFont="1" applyFill="1" applyAlignment="1">
      <alignment horizontal="left" vertical="center"/>
    </xf>
    <xf numFmtId="0" fontId="5" fillId="0" borderId="0" xfId="0" applyFont="1" applyAlignment="1">
      <alignment horizontal="center" vertical="center"/>
    </xf>
    <xf numFmtId="0" fontId="28" fillId="0" borderId="0" xfId="0" applyFont="1" applyAlignment="1">
      <alignment horizontal="center" vertical="center"/>
    </xf>
    <xf numFmtId="0" fontId="98" fillId="0" borderId="0" xfId="0" applyFont="1" applyAlignment="1">
      <alignment horizontal="center" vertical="center"/>
    </xf>
    <xf numFmtId="0" fontId="6" fillId="0" borderId="0" xfId="0" applyFont="1" applyAlignment="1">
      <alignment horizontal="center" vertical="center"/>
    </xf>
    <xf numFmtId="0" fontId="100" fillId="0" borderId="0" xfId="0" applyFont="1" applyAlignment="1">
      <alignment horizontal="center" vertical="center"/>
    </xf>
    <xf numFmtId="0" fontId="5" fillId="0" borderId="0" xfId="0" applyFont="1" applyAlignment="1">
      <alignment horizontal="left" vertical="center"/>
    </xf>
    <xf numFmtId="194" fontId="10" fillId="26" borderId="0" xfId="180" applyNumberFormat="1" applyFont="1" applyFill="1" applyBorder="1" applyAlignment="1">
      <alignment horizontal="right" vertical="center" wrapText="1"/>
    </xf>
    <xf numFmtId="0" fontId="8" fillId="0" borderId="31" xfId="0" applyFont="1" applyBorder="1" applyAlignment="1">
      <alignment vertical="center" wrapText="1"/>
    </xf>
    <xf numFmtId="0" fontId="8" fillId="0" borderId="0" xfId="0" applyFont="1" applyBorder="1" applyAlignment="1">
      <alignment vertical="center" wrapText="1"/>
    </xf>
    <xf numFmtId="0" fontId="6" fillId="0" borderId="0" xfId="0" applyFont="1" applyFill="1"/>
    <xf numFmtId="197" fontId="6" fillId="0" borderId="0" xfId="0" applyNumberFormat="1" applyFont="1" applyFill="1" applyAlignment="1">
      <alignment horizontal="center" vertical="center"/>
    </xf>
    <xf numFmtId="197" fontId="100" fillId="0" borderId="0" xfId="0" applyNumberFormat="1" applyFont="1" applyFill="1"/>
    <xf numFmtId="0" fontId="100" fillId="0" borderId="0" xfId="0" applyFont="1"/>
    <xf numFmtId="0" fontId="28" fillId="0" borderId="0" xfId="0" applyFont="1" applyAlignment="1">
      <alignment horizontal="center" vertical="center" wrapText="1"/>
    </xf>
    <xf numFmtId="165" fontId="28" fillId="0" borderId="32" xfId="152" applyFont="1" applyFill="1" applyBorder="1" applyAlignment="1">
      <alignment vertical="center"/>
    </xf>
    <xf numFmtId="3" fontId="95" fillId="0" borderId="14" xfId="151" quotePrefix="1" applyNumberFormat="1" applyFont="1" applyFill="1" applyBorder="1" applyAlignment="1">
      <alignment horizontal="center" vertical="center" wrapText="1"/>
    </xf>
    <xf numFmtId="194" fontId="95" fillId="0" borderId="14" xfId="152" quotePrefix="1" applyNumberFormat="1" applyFont="1" applyFill="1" applyBorder="1" applyAlignment="1">
      <alignment horizontal="center" vertical="center" wrapText="1"/>
    </xf>
    <xf numFmtId="194" fontId="28" fillId="26" borderId="0" xfId="180" applyNumberFormat="1" applyFont="1" applyFill="1" applyBorder="1" applyAlignment="1">
      <alignment horizontal="right" vertical="center" wrapText="1"/>
    </xf>
    <xf numFmtId="1" fontId="104" fillId="0" borderId="0" xfId="0" applyNumberFormat="1" applyFont="1" applyBorder="1" applyAlignment="1">
      <alignment horizontal="center" vertical="center" wrapText="1"/>
    </xf>
    <xf numFmtId="1" fontId="104" fillId="0" borderId="0" xfId="0" applyNumberFormat="1" applyFont="1" applyBorder="1" applyAlignment="1">
      <alignment horizontal="center" vertical="center"/>
    </xf>
    <xf numFmtId="0" fontId="91" fillId="0" borderId="33" xfId="0" applyFont="1" applyBorder="1" applyAlignment="1">
      <alignment horizontal="center" vertical="center" wrapText="1"/>
    </xf>
    <xf numFmtId="0" fontId="91" fillId="0" borderId="34" xfId="0" applyFont="1" applyBorder="1" applyAlignment="1">
      <alignment horizontal="center" vertical="center" wrapText="1"/>
    </xf>
    <xf numFmtId="0" fontId="91" fillId="0" borderId="35" xfId="0" applyFont="1" applyBorder="1" applyAlignment="1">
      <alignment horizontal="center" vertical="center" wrapText="1"/>
    </xf>
    <xf numFmtId="0" fontId="91" fillId="27" borderId="36" xfId="0" applyFont="1" applyFill="1" applyBorder="1" applyAlignment="1">
      <alignment vertical="center"/>
    </xf>
    <xf numFmtId="0" fontId="91" fillId="27" borderId="1" xfId="0" applyFont="1" applyFill="1" applyBorder="1" applyAlignment="1">
      <alignment horizontal="center" vertical="center"/>
    </xf>
    <xf numFmtId="194" fontId="91" fillId="27" borderId="1" xfId="0" applyNumberFormat="1" applyFont="1" applyFill="1" applyBorder="1" applyAlignment="1">
      <alignment vertical="center"/>
    </xf>
    <xf numFmtId="0" fontId="91" fillId="27" borderId="37" xfId="0" applyFont="1" applyFill="1" applyBorder="1" applyAlignment="1">
      <alignment vertical="center"/>
    </xf>
    <xf numFmtId="0" fontId="91" fillId="0" borderId="38" xfId="0" applyFont="1" applyFill="1" applyBorder="1" applyAlignment="1">
      <alignment horizontal="center" vertical="center"/>
    </xf>
    <xf numFmtId="0" fontId="91" fillId="0" borderId="18" xfId="0" applyFont="1" applyBorder="1" applyAlignment="1">
      <alignment horizontal="left" vertical="center" wrapText="1"/>
    </xf>
    <xf numFmtId="194" fontId="91" fillId="0" borderId="18" xfId="152" applyNumberFormat="1" applyFont="1" applyFill="1" applyBorder="1" applyAlignment="1">
      <alignment horizontal="center" vertical="center"/>
    </xf>
    <xf numFmtId="0" fontId="91" fillId="0" borderId="39" xfId="0" applyFont="1" applyFill="1" applyBorder="1" applyAlignment="1">
      <alignment vertical="center"/>
    </xf>
    <xf numFmtId="0" fontId="92" fillId="0" borderId="40" xfId="0" applyFont="1" applyBorder="1" applyAlignment="1">
      <alignment horizontal="center" vertical="center"/>
    </xf>
    <xf numFmtId="0" fontId="92" fillId="0" borderId="14" xfId="0" applyFont="1" applyBorder="1" applyAlignment="1">
      <alignment horizontal="left" vertical="center" wrapText="1"/>
    </xf>
    <xf numFmtId="194" fontId="92" fillId="0" borderId="14" xfId="152" applyNumberFormat="1" applyFont="1" applyBorder="1" applyAlignment="1">
      <alignment horizontal="center" vertical="center"/>
    </xf>
    <xf numFmtId="0" fontId="91" fillId="0" borderId="40" xfId="0" applyFont="1" applyBorder="1" applyAlignment="1">
      <alignment horizontal="center" vertical="center"/>
    </xf>
    <xf numFmtId="0" fontId="91" fillId="0" borderId="14" xfId="0" applyFont="1" applyBorder="1" applyAlignment="1">
      <alignment horizontal="left" vertical="center" wrapText="1"/>
    </xf>
    <xf numFmtId="194" fontId="91" fillId="0" borderId="14" xfId="152" applyNumberFormat="1" applyFont="1" applyFill="1" applyBorder="1" applyAlignment="1">
      <alignment horizontal="center" vertical="center"/>
    </xf>
    <xf numFmtId="0" fontId="91" fillId="0" borderId="41" xfId="0" applyFont="1" applyBorder="1" applyAlignment="1">
      <alignment vertical="center"/>
    </xf>
    <xf numFmtId="0" fontId="92" fillId="0" borderId="42" xfId="0" applyFont="1" applyBorder="1" applyAlignment="1">
      <alignment horizontal="center" vertical="center"/>
    </xf>
    <xf numFmtId="0" fontId="92" fillId="0" borderId="43" xfId="0" applyFont="1" applyBorder="1" applyAlignment="1">
      <alignment horizontal="left" vertical="center" wrapText="1"/>
    </xf>
    <xf numFmtId="194" fontId="92" fillId="0" borderId="43" xfId="152" applyNumberFormat="1" applyFont="1" applyBorder="1" applyAlignment="1">
      <alignment horizontal="center" vertical="center"/>
    </xf>
    <xf numFmtId="0" fontId="28" fillId="0" borderId="0" xfId="0" applyFont="1" applyAlignment="1">
      <alignment horizontal="center" vertical="center" wrapText="1"/>
    </xf>
    <xf numFmtId="0" fontId="105" fillId="0" borderId="27" xfId="0" applyFont="1" applyBorder="1" applyAlignment="1">
      <alignment horizontal="center" vertical="center" wrapText="1"/>
    </xf>
    <xf numFmtId="0" fontId="105" fillId="0" borderId="20"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16" xfId="0" applyFont="1" applyFill="1" applyBorder="1" applyAlignment="1">
      <alignment horizontal="center" vertical="center" wrapText="1"/>
    </xf>
    <xf numFmtId="0" fontId="105" fillId="27" borderId="18" xfId="0" applyFont="1" applyFill="1" applyBorder="1" applyAlignment="1">
      <alignment horizontal="center" vertical="center" wrapText="1"/>
    </xf>
    <xf numFmtId="194" fontId="105" fillId="27" borderId="18" xfId="152" applyNumberFormat="1" applyFont="1" applyFill="1" applyBorder="1" applyAlignment="1">
      <alignment horizontal="center" vertical="center" wrapText="1"/>
    </xf>
    <xf numFmtId="0" fontId="105" fillId="29" borderId="14" xfId="0" applyFont="1" applyFill="1" applyBorder="1" applyAlignment="1">
      <alignment horizontal="center" vertical="center" wrapText="1"/>
    </xf>
    <xf numFmtId="0" fontId="105" fillId="29" borderId="14" xfId="0" applyFont="1" applyFill="1" applyBorder="1" applyAlignment="1">
      <alignment vertical="center" wrapText="1"/>
    </xf>
    <xf numFmtId="0" fontId="106" fillId="29" borderId="14" xfId="0" applyFont="1" applyFill="1" applyBorder="1"/>
    <xf numFmtId="194" fontId="105" fillId="29" borderId="14" xfId="152" applyNumberFormat="1" applyFont="1" applyFill="1" applyBorder="1" applyAlignment="1">
      <alignment horizontal="center" vertical="center"/>
    </xf>
    <xf numFmtId="0" fontId="105" fillId="0" borderId="14" xfId="0" applyFont="1" applyFill="1" applyBorder="1" applyAlignment="1">
      <alignment horizontal="center" vertical="center" wrapText="1"/>
    </xf>
    <xf numFmtId="0" fontId="105" fillId="0" borderId="14" xfId="0" applyFont="1" applyFill="1" applyBorder="1" applyAlignment="1">
      <alignment vertical="center" wrapText="1"/>
    </xf>
    <xf numFmtId="0" fontId="106" fillId="0" borderId="14" xfId="0" applyFont="1" applyFill="1" applyBorder="1"/>
    <xf numFmtId="194" fontId="105" fillId="0" borderId="14" xfId="0" applyNumberFormat="1" applyFont="1" applyFill="1" applyBorder="1" applyAlignment="1">
      <alignment vertical="center"/>
    </xf>
    <xf numFmtId="0" fontId="107" fillId="0" borderId="14" xfId="0" applyFont="1" applyBorder="1" applyAlignment="1">
      <alignment horizontal="center" vertical="center"/>
    </xf>
    <xf numFmtId="1" fontId="107" fillId="0" borderId="14" xfId="151" applyNumberFormat="1" applyFont="1" applyFill="1" applyBorder="1" applyAlignment="1">
      <alignment vertical="center" wrapText="1"/>
    </xf>
    <xf numFmtId="3" fontId="107" fillId="0" borderId="14" xfId="157" quotePrefix="1" applyNumberFormat="1" applyFont="1" applyBorder="1" applyAlignment="1">
      <alignment horizontal="center" vertical="center" wrapText="1"/>
    </xf>
    <xf numFmtId="0" fontId="107" fillId="0" borderId="14" xfId="0" applyFont="1" applyBorder="1"/>
    <xf numFmtId="0" fontId="107" fillId="0" borderId="14" xfId="0" applyFont="1" applyFill="1" applyBorder="1" applyAlignment="1">
      <alignment horizontal="center" vertical="center" wrapText="1"/>
    </xf>
    <xf numFmtId="194" fontId="107" fillId="0" borderId="14" xfId="152" applyNumberFormat="1" applyFont="1" applyFill="1" applyBorder="1" applyAlignment="1">
      <alignment horizontal="center" vertical="center"/>
    </xf>
    <xf numFmtId="0" fontId="107" fillId="0" borderId="14" xfId="0" applyFont="1" applyBorder="1" applyAlignment="1">
      <alignment horizontal="center" vertical="center" wrapText="1"/>
    </xf>
    <xf numFmtId="0" fontId="106" fillId="0" borderId="14" xfId="0" applyFont="1" applyFill="1" applyBorder="1" applyAlignment="1">
      <alignment horizontal="center" vertical="center"/>
    </xf>
    <xf numFmtId="0" fontId="106" fillId="0" borderId="14" xfId="0" applyFont="1" applyFill="1" applyBorder="1" applyAlignment="1">
      <alignment vertical="center" wrapText="1"/>
    </xf>
    <xf numFmtId="194" fontId="106" fillId="0" borderId="14" xfId="152" applyNumberFormat="1" applyFont="1" applyBorder="1" applyAlignment="1">
      <alignment horizontal="center" vertical="center"/>
    </xf>
    <xf numFmtId="194" fontId="107" fillId="0" borderId="14" xfId="152" applyNumberFormat="1" applyFont="1" applyFill="1" applyBorder="1" applyAlignment="1">
      <alignment horizontal="center" vertical="center" wrapText="1"/>
    </xf>
    <xf numFmtId="165" fontId="106" fillId="0" borderId="14" xfId="152" applyFont="1" applyFill="1" applyBorder="1" applyAlignment="1">
      <alignment horizontal="center" vertical="center"/>
    </xf>
    <xf numFmtId="194" fontId="107" fillId="26" borderId="14" xfId="152" applyNumberFormat="1" applyFont="1" applyFill="1" applyBorder="1" applyAlignment="1">
      <alignment horizontal="center" vertical="center" wrapText="1"/>
    </xf>
    <xf numFmtId="0" fontId="106" fillId="26" borderId="14" xfId="0" applyFont="1" applyFill="1" applyBorder="1" applyAlignment="1">
      <alignment vertical="center" wrapText="1"/>
    </xf>
    <xf numFmtId="0" fontId="106" fillId="0" borderId="14" xfId="0" quotePrefix="1" applyFont="1" applyFill="1" applyBorder="1" applyAlignment="1">
      <alignment horizontal="center" vertical="center" wrapText="1"/>
    </xf>
    <xf numFmtId="0" fontId="106" fillId="0" borderId="14" xfId="0" applyFont="1" applyBorder="1"/>
    <xf numFmtId="194" fontId="107" fillId="0" borderId="14" xfId="152" applyNumberFormat="1" applyFont="1" applyBorder="1" applyAlignment="1">
      <alignment horizontal="center" vertical="center"/>
    </xf>
    <xf numFmtId="0" fontId="106" fillId="0" borderId="14" xfId="0" applyFont="1" applyBorder="1" applyAlignment="1">
      <alignment horizontal="center" vertical="center"/>
    </xf>
    <xf numFmtId="0" fontId="106" fillId="0" borderId="14" xfId="0" applyFont="1" applyFill="1" applyBorder="1" applyAlignment="1">
      <alignment horizontal="left" vertical="center" wrapText="1"/>
    </xf>
    <xf numFmtId="194" fontId="106" fillId="26" borderId="14" xfId="152" applyNumberFormat="1" applyFont="1" applyFill="1" applyBorder="1" applyAlignment="1">
      <alignment horizontal="center" vertical="center" wrapText="1"/>
    </xf>
    <xf numFmtId="194" fontId="106" fillId="0" borderId="14" xfId="152" applyNumberFormat="1" applyFont="1" applyFill="1" applyBorder="1" applyAlignment="1">
      <alignment horizontal="center" vertical="center" wrapText="1"/>
    </xf>
    <xf numFmtId="0" fontId="107" fillId="0" borderId="14" xfId="0" applyFont="1" applyFill="1" applyBorder="1" applyAlignment="1">
      <alignment vertical="center" wrapText="1"/>
    </xf>
    <xf numFmtId="194" fontId="106" fillId="0" borderId="14" xfId="155" applyNumberFormat="1" applyFont="1" applyFill="1" applyBorder="1" applyAlignment="1">
      <alignment horizontal="left" vertical="center" wrapText="1"/>
    </xf>
    <xf numFmtId="0" fontId="108" fillId="0" borderId="14" xfId="0" applyFont="1" applyBorder="1" applyAlignment="1">
      <alignment horizontal="center" vertical="center"/>
    </xf>
    <xf numFmtId="0" fontId="108" fillId="0" borderId="14" xfId="0" applyFont="1" applyBorder="1"/>
    <xf numFmtId="194" fontId="108" fillId="0" borderId="14" xfId="152" applyNumberFormat="1" applyFont="1" applyBorder="1" applyAlignment="1">
      <alignment horizontal="center" vertical="center"/>
    </xf>
    <xf numFmtId="0" fontId="106" fillId="0" borderId="14" xfId="0" applyFont="1" applyBorder="1" applyAlignment="1">
      <alignment horizontal="center" vertical="center" wrapText="1"/>
    </xf>
    <xf numFmtId="0" fontId="109" fillId="0" borderId="14" xfId="0" applyFont="1" applyBorder="1" applyAlignment="1">
      <alignment horizontal="center" vertical="center"/>
    </xf>
    <xf numFmtId="1" fontId="109" fillId="0" borderId="14" xfId="151" applyNumberFormat="1" applyFont="1" applyFill="1" applyBorder="1" applyAlignment="1">
      <alignment vertical="center" wrapText="1"/>
    </xf>
    <xf numFmtId="194" fontId="109" fillId="0" borderId="14" xfId="152" applyNumberFormat="1" applyFont="1" applyBorder="1" applyAlignment="1">
      <alignment horizontal="center" vertical="center"/>
    </xf>
    <xf numFmtId="49" fontId="108" fillId="0" borderId="14" xfId="176" applyNumberFormat="1" applyFont="1" applyFill="1" applyBorder="1" applyAlignment="1">
      <alignment horizontal="left" vertical="center" wrapText="1"/>
    </xf>
    <xf numFmtId="0" fontId="108" fillId="0" borderId="14" xfId="0" applyFont="1" applyBorder="1" applyAlignment="1">
      <alignment horizontal="center" vertical="center" wrapText="1"/>
    </xf>
    <xf numFmtId="194" fontId="110" fillId="0" borderId="14" xfId="152" applyNumberFormat="1" applyFont="1" applyFill="1" applyBorder="1" applyAlignment="1">
      <alignment horizontal="center" vertical="center" wrapText="1"/>
    </xf>
    <xf numFmtId="194" fontId="111" fillId="0" borderId="14" xfId="155" applyNumberFormat="1" applyFont="1" applyFill="1" applyBorder="1" applyAlignment="1">
      <alignment horizontal="left" vertical="center" wrapText="1"/>
    </xf>
    <xf numFmtId="194" fontId="111" fillId="0" borderId="14" xfId="152" applyNumberFormat="1" applyFont="1" applyBorder="1" applyAlignment="1">
      <alignment horizontal="center" vertical="center"/>
    </xf>
    <xf numFmtId="49" fontId="106" fillId="0" borderId="14" xfId="156" applyNumberFormat="1" applyFont="1" applyFill="1" applyBorder="1" applyAlignment="1">
      <alignment horizontal="left" vertical="center" wrapText="1"/>
    </xf>
    <xf numFmtId="49" fontId="106" fillId="0" borderId="14" xfId="0" applyNumberFormat="1" applyFont="1" applyFill="1" applyBorder="1" applyAlignment="1">
      <alignment horizontal="left" vertical="center" wrapText="1"/>
    </xf>
    <xf numFmtId="1" fontId="106" fillId="0" borderId="14" xfId="151" applyNumberFormat="1" applyFont="1" applyFill="1" applyBorder="1" applyAlignment="1">
      <alignment vertical="center" wrapText="1"/>
    </xf>
    <xf numFmtId="0" fontId="105" fillId="30" borderId="14" xfId="0" applyFont="1" applyFill="1" applyBorder="1" applyAlignment="1">
      <alignment horizontal="center" vertical="center"/>
    </xf>
    <xf numFmtId="0" fontId="105" fillId="30" borderId="14" xfId="0" applyFont="1" applyFill="1" applyBorder="1" applyAlignment="1">
      <alignment horizontal="left" vertical="center" wrapText="1"/>
    </xf>
    <xf numFmtId="194" fontId="105" fillId="30" borderId="14" xfId="152" applyNumberFormat="1" applyFont="1" applyFill="1" applyBorder="1" applyAlignment="1">
      <alignment horizontal="center" vertical="center"/>
    </xf>
    <xf numFmtId="0" fontId="105" fillId="0" borderId="14" xfId="0" applyFont="1" applyFill="1" applyBorder="1" applyAlignment="1">
      <alignment horizontal="center" vertical="center"/>
    </xf>
    <xf numFmtId="0" fontId="105" fillId="0" borderId="14" xfId="0" applyFont="1" applyFill="1" applyBorder="1" applyAlignment="1">
      <alignment horizontal="left" vertical="center" wrapText="1"/>
    </xf>
    <xf numFmtId="194" fontId="105" fillId="0" borderId="14" xfId="154" applyNumberFormat="1" applyFont="1" applyFill="1" applyBorder="1" applyAlignment="1">
      <alignment horizontal="center" vertical="center"/>
    </xf>
    <xf numFmtId="194" fontId="105" fillId="0" borderId="14" xfId="152" applyNumberFormat="1" applyFont="1" applyBorder="1" applyAlignment="1">
      <alignment horizontal="center" vertical="center"/>
    </xf>
    <xf numFmtId="194" fontId="106" fillId="26" borderId="14" xfId="155" applyNumberFormat="1" applyFont="1" applyFill="1" applyBorder="1" applyAlignment="1">
      <alignment vertical="center"/>
    </xf>
    <xf numFmtId="194" fontId="106" fillId="26" borderId="14" xfId="155" applyNumberFormat="1" applyFont="1" applyFill="1" applyBorder="1" applyAlignment="1">
      <alignment horizontal="right" vertical="center"/>
    </xf>
    <xf numFmtId="194" fontId="108" fillId="26" borderId="14" xfId="155" applyNumberFormat="1" applyFont="1" applyFill="1" applyBorder="1" applyAlignment="1">
      <alignment horizontal="left" vertical="center" wrapText="1"/>
    </xf>
    <xf numFmtId="194" fontId="108" fillId="26" borderId="14" xfId="155" applyNumberFormat="1" applyFont="1" applyFill="1" applyBorder="1" applyAlignment="1">
      <alignment horizontal="right" vertical="center"/>
    </xf>
    <xf numFmtId="0" fontId="95" fillId="26" borderId="14" xfId="0" applyFont="1" applyFill="1" applyBorder="1" applyAlignment="1">
      <alignment horizontal="center" vertical="center" wrapText="1"/>
    </xf>
    <xf numFmtId="0" fontId="94" fillId="0" borderId="14" xfId="0" applyFont="1" applyFill="1" applyBorder="1"/>
    <xf numFmtId="0" fontId="95" fillId="0" borderId="14" xfId="0" applyFont="1" applyFill="1" applyBorder="1" applyAlignment="1">
      <alignment horizontal="center" vertical="center" wrapText="1"/>
    </xf>
    <xf numFmtId="3" fontId="95" fillId="0" borderId="14" xfId="157" quotePrefix="1" applyNumberFormat="1" applyFont="1" applyBorder="1" applyAlignment="1">
      <alignment horizontal="center" vertical="center" wrapText="1"/>
    </xf>
    <xf numFmtId="0" fontId="94" fillId="0" borderId="14" xfId="0" applyFont="1" applyBorder="1"/>
    <xf numFmtId="0" fontId="95" fillId="0" borderId="14" xfId="0" quotePrefix="1" applyFont="1" applyFill="1" applyBorder="1" applyAlignment="1">
      <alignment horizontal="center" vertical="center" wrapText="1"/>
    </xf>
    <xf numFmtId="1" fontId="94" fillId="0" borderId="14" xfId="151" applyNumberFormat="1" applyFont="1" applyFill="1" applyBorder="1" applyAlignment="1">
      <alignment vertical="center" wrapText="1"/>
    </xf>
    <xf numFmtId="0" fontId="95" fillId="0" borderId="14" xfId="0" applyFont="1" applyBorder="1"/>
    <xf numFmtId="0" fontId="95" fillId="0" borderId="14" xfId="0" applyFont="1" applyBorder="1" applyAlignment="1">
      <alignment vertical="center"/>
    </xf>
    <xf numFmtId="0" fontId="95" fillId="0" borderId="14" xfId="153" applyFont="1" applyFill="1" applyBorder="1" applyAlignment="1">
      <alignment horizontal="center" vertical="center" wrapText="1"/>
    </xf>
    <xf numFmtId="0" fontId="95" fillId="0" borderId="14" xfId="153" quotePrefix="1" applyNumberFormat="1" applyFont="1" applyFill="1" applyBorder="1" applyAlignment="1">
      <alignment horizontal="center" vertical="center" wrapText="1"/>
    </xf>
    <xf numFmtId="0" fontId="94" fillId="0" borderId="14" xfId="0" applyFont="1" applyFill="1" applyBorder="1" applyAlignment="1">
      <alignment vertical="center" wrapText="1"/>
    </xf>
    <xf numFmtId="1" fontId="95" fillId="0" borderId="14" xfId="151" applyNumberFormat="1" applyFont="1" applyFill="1" applyBorder="1" applyAlignment="1">
      <alignment horizontal="center" vertical="center" wrapText="1"/>
    </xf>
    <xf numFmtId="0" fontId="101" fillId="0" borderId="14" xfId="0" applyFont="1" applyBorder="1"/>
    <xf numFmtId="1" fontId="101" fillId="0" borderId="14" xfId="151" applyNumberFormat="1" applyFont="1" applyFill="1" applyBorder="1" applyAlignment="1">
      <alignment horizontal="center" vertical="center" wrapText="1"/>
    </xf>
    <xf numFmtId="0" fontId="101" fillId="26" borderId="14" xfId="153" applyFont="1" applyFill="1" applyBorder="1" applyAlignment="1">
      <alignment horizontal="center" vertical="center" wrapText="1"/>
    </xf>
    <xf numFmtId="1" fontId="112" fillId="0" borderId="14" xfId="151" applyNumberFormat="1" applyFont="1" applyFill="1" applyBorder="1" applyAlignment="1">
      <alignment horizontal="center" vertical="center" wrapText="1"/>
    </xf>
    <xf numFmtId="0" fontId="95" fillId="0" borderId="14" xfId="0" applyFont="1" applyBorder="1" applyAlignment="1">
      <alignment horizontal="center" vertical="center" wrapText="1"/>
    </xf>
    <xf numFmtId="0" fontId="101" fillId="0" borderId="14" xfId="0" applyFont="1" applyFill="1" applyBorder="1" applyAlignment="1">
      <alignment horizontal="center" vertical="center" wrapText="1"/>
    </xf>
    <xf numFmtId="194" fontId="113" fillId="0" borderId="14" xfId="155" applyNumberFormat="1" applyFont="1" applyFill="1" applyBorder="1" applyAlignment="1">
      <alignment horizontal="left" vertical="center" wrapText="1"/>
    </xf>
    <xf numFmtId="0" fontId="113" fillId="0" borderId="14" xfId="0" applyFont="1" applyFill="1" applyBorder="1" applyAlignment="1">
      <alignment horizontal="center" vertical="center" wrapText="1"/>
    </xf>
    <xf numFmtId="49" fontId="95" fillId="0" borderId="14" xfId="0" applyNumberFormat="1" applyFont="1" applyFill="1" applyBorder="1" applyAlignment="1">
      <alignment horizontal="center" vertical="center" wrapText="1"/>
    </xf>
    <xf numFmtId="49" fontId="95" fillId="0" borderId="14" xfId="156" applyNumberFormat="1" applyFont="1" applyFill="1" applyBorder="1" applyAlignment="1">
      <alignment horizontal="center" vertical="center" wrapText="1"/>
    </xf>
    <xf numFmtId="0" fontId="113" fillId="0" borderId="14" xfId="153" applyFont="1" applyFill="1" applyBorder="1" applyAlignment="1">
      <alignment horizontal="center" vertical="center" wrapText="1"/>
    </xf>
    <xf numFmtId="1" fontId="113" fillId="0" borderId="14" xfId="151" applyNumberFormat="1" applyFont="1" applyFill="1" applyBorder="1" applyAlignment="1">
      <alignment horizontal="center" vertical="center" wrapText="1"/>
    </xf>
    <xf numFmtId="3" fontId="95" fillId="0" borderId="14" xfId="0" quotePrefix="1" applyNumberFormat="1" applyFont="1" applyFill="1" applyBorder="1" applyAlignment="1">
      <alignment horizontal="center" vertical="center" wrapText="1"/>
    </xf>
    <xf numFmtId="0" fontId="112" fillId="30" borderId="14" xfId="0" applyFont="1" applyFill="1" applyBorder="1" applyAlignment="1">
      <alignment horizontal="left" vertical="center" wrapText="1"/>
    </xf>
    <xf numFmtId="0" fontId="112" fillId="30" borderId="14" xfId="0" applyFont="1" applyFill="1" applyBorder="1" applyAlignment="1">
      <alignment vertical="center"/>
    </xf>
    <xf numFmtId="0" fontId="112" fillId="0" borderId="14" xfId="0" applyFont="1" applyFill="1" applyBorder="1" applyAlignment="1">
      <alignment horizontal="left" vertical="center" wrapText="1"/>
    </xf>
    <xf numFmtId="0" fontId="112" fillId="0" borderId="14" xfId="0" applyFont="1" applyFill="1" applyBorder="1" applyAlignment="1">
      <alignment vertical="center"/>
    </xf>
    <xf numFmtId="194" fontId="101" fillId="26" borderId="14" xfId="155" applyNumberFormat="1" applyFont="1" applyFill="1" applyBorder="1" applyAlignment="1">
      <alignment horizontal="left" vertical="center" wrapText="1"/>
    </xf>
    <xf numFmtId="0" fontId="94" fillId="0" borderId="14" xfId="0" applyFont="1" applyFill="1" applyBorder="1" applyAlignment="1">
      <alignment horizontal="center" vertical="center" wrapText="1"/>
    </xf>
    <xf numFmtId="195" fontId="95" fillId="0" borderId="14" xfId="152" applyNumberFormat="1" applyFont="1" applyFill="1" applyBorder="1" applyAlignment="1">
      <alignment horizontal="center" vertical="center"/>
    </xf>
    <xf numFmtId="0" fontId="94" fillId="0" borderId="14" xfId="0" applyFont="1" applyBorder="1" applyAlignment="1">
      <alignment horizontal="center" vertical="center" wrapText="1"/>
    </xf>
    <xf numFmtId="194" fontId="94" fillId="0" borderId="14" xfId="152" applyNumberFormat="1" applyFont="1" applyBorder="1" applyAlignment="1">
      <alignment horizontal="center" vertical="center"/>
    </xf>
    <xf numFmtId="194" fontId="113" fillId="0" borderId="14" xfId="152" applyNumberFormat="1" applyFont="1" applyBorder="1" applyAlignment="1">
      <alignment horizontal="center" vertical="center"/>
    </xf>
    <xf numFmtId="194" fontId="112" fillId="30" borderId="14" xfId="152" applyNumberFormat="1" applyFont="1" applyFill="1" applyBorder="1" applyAlignment="1">
      <alignment horizontal="center" vertical="center"/>
    </xf>
    <xf numFmtId="0" fontId="95" fillId="30" borderId="14" xfId="0" applyFont="1" applyFill="1" applyBorder="1"/>
    <xf numFmtId="194" fontId="112" fillId="0" borderId="14" xfId="152" applyNumberFormat="1" applyFont="1" applyFill="1" applyBorder="1" applyAlignment="1">
      <alignment horizontal="center" vertical="center"/>
    </xf>
    <xf numFmtId="0" fontId="95" fillId="0" borderId="14" xfId="0" applyFont="1" applyFill="1" applyBorder="1"/>
    <xf numFmtId="194" fontId="112" fillId="0" borderId="14" xfId="152" applyNumberFormat="1" applyFont="1" applyBorder="1" applyAlignment="1">
      <alignment horizontal="center" vertical="center"/>
    </xf>
    <xf numFmtId="194" fontId="95" fillId="0" borderId="14" xfId="152" applyNumberFormat="1" applyFont="1" applyFill="1" applyBorder="1" applyAlignment="1">
      <alignment horizontal="center" vertical="center" wrapText="1"/>
    </xf>
    <xf numFmtId="0" fontId="109" fillId="26" borderId="19" xfId="0" quotePrefix="1" applyFont="1" applyFill="1" applyBorder="1" applyAlignment="1">
      <alignment horizontal="center" vertical="center" wrapText="1"/>
    </xf>
    <xf numFmtId="0" fontId="114" fillId="26" borderId="19" xfId="0" applyFont="1" applyFill="1" applyBorder="1" applyAlignment="1">
      <alignment vertical="center" wrapText="1"/>
    </xf>
    <xf numFmtId="0" fontId="115" fillId="26" borderId="19" xfId="0" applyFont="1" applyFill="1" applyBorder="1" applyAlignment="1">
      <alignment horizontal="center" vertical="center" wrapText="1"/>
    </xf>
    <xf numFmtId="0" fontId="115" fillId="26" borderId="19" xfId="0" quotePrefix="1" applyFont="1" applyFill="1" applyBorder="1" applyAlignment="1">
      <alignment horizontal="center" vertical="center" wrapText="1"/>
    </xf>
    <xf numFmtId="3" fontId="115" fillId="26" borderId="19" xfId="154" quotePrefix="1" applyNumberFormat="1" applyFont="1" applyFill="1" applyBorder="1" applyAlignment="1">
      <alignment horizontal="center" vertical="center" wrapText="1"/>
    </xf>
    <xf numFmtId="3" fontId="114" fillId="26" borderId="19" xfId="152" applyNumberFormat="1" applyFont="1" applyFill="1" applyBorder="1" applyAlignment="1">
      <alignment horizontal="right" vertical="center" wrapText="1"/>
    </xf>
    <xf numFmtId="194" fontId="114" fillId="0" borderId="19" xfId="152" applyNumberFormat="1" applyFont="1" applyFill="1" applyBorder="1" applyAlignment="1">
      <alignment horizontal="center" vertical="center"/>
    </xf>
    <xf numFmtId="194" fontId="115" fillId="0" borderId="19" xfId="152" applyNumberFormat="1" applyFont="1" applyFill="1" applyBorder="1" applyAlignment="1">
      <alignment horizontal="center" vertical="center"/>
    </xf>
    <xf numFmtId="0" fontId="114" fillId="26" borderId="19" xfId="0" applyFont="1" applyFill="1" applyBorder="1" applyAlignment="1">
      <alignment horizontal="center" vertical="center" wrapText="1"/>
    </xf>
    <xf numFmtId="0" fontId="97" fillId="26" borderId="0" xfId="0" applyFont="1" applyFill="1"/>
    <xf numFmtId="0" fontId="97" fillId="0" borderId="0" xfId="0" applyFont="1" applyFill="1"/>
    <xf numFmtId="194" fontId="97" fillId="26" borderId="0" xfId="152" applyNumberFormat="1" applyFont="1" applyFill="1" applyAlignment="1">
      <alignment horizontal="center" vertical="center"/>
    </xf>
    <xf numFmtId="0" fontId="106" fillId="26" borderId="14" xfId="0" applyFont="1" applyFill="1" applyBorder="1" applyAlignment="1">
      <alignment horizontal="left" vertical="center" wrapText="1"/>
    </xf>
    <xf numFmtId="0" fontId="95" fillId="26" borderId="14" xfId="153" applyFont="1" applyFill="1" applyBorder="1" applyAlignment="1">
      <alignment horizontal="center" vertical="center" wrapText="1"/>
    </xf>
    <xf numFmtId="0" fontId="116" fillId="26" borderId="14" xfId="0" applyFont="1" applyFill="1" applyBorder="1" applyAlignment="1">
      <alignment vertical="center" wrapText="1"/>
    </xf>
    <xf numFmtId="194" fontId="95" fillId="26" borderId="14" xfId="155" applyNumberFormat="1" applyFont="1" applyFill="1" applyBorder="1" applyAlignment="1">
      <alignment horizontal="left" vertical="center" wrapText="1"/>
    </xf>
    <xf numFmtId="194" fontId="106" fillId="26" borderId="14" xfId="155" applyNumberFormat="1" applyFont="1" applyFill="1" applyBorder="1" applyAlignment="1">
      <alignment horizontal="left" vertical="center" wrapText="1"/>
    </xf>
    <xf numFmtId="0" fontId="95" fillId="0" borderId="14" xfId="0" applyFont="1" applyFill="1" applyBorder="1" applyAlignment="1">
      <alignment horizontal="left" vertical="center" wrapText="1"/>
    </xf>
    <xf numFmtId="194" fontId="106" fillId="0" borderId="14" xfId="154" applyNumberFormat="1" applyFont="1" applyFill="1" applyBorder="1" applyAlignment="1">
      <alignment horizontal="center" vertical="center"/>
    </xf>
    <xf numFmtId="194" fontId="95" fillId="0" borderId="14" xfId="152" applyNumberFormat="1" applyFont="1" applyFill="1" applyBorder="1" applyAlignment="1">
      <alignment horizontal="center" vertical="center"/>
    </xf>
    <xf numFmtId="0" fontId="95" fillId="0" borderId="14" xfId="0" applyFont="1" applyFill="1" applyBorder="1" applyAlignment="1">
      <alignment vertical="center"/>
    </xf>
    <xf numFmtId="0" fontId="5" fillId="0" borderId="0" xfId="0" applyFont="1" applyFill="1" applyAlignment="1">
      <alignment vertical="center"/>
    </xf>
    <xf numFmtId="197" fontId="5" fillId="0" borderId="0" xfId="0" applyNumberFormat="1" applyFont="1" applyFill="1" applyAlignment="1">
      <alignment vertical="center"/>
    </xf>
    <xf numFmtId="194" fontId="5" fillId="0" borderId="0" xfId="152" applyNumberFormat="1" applyFont="1" applyFill="1" applyAlignment="1">
      <alignment vertical="center"/>
    </xf>
    <xf numFmtId="194" fontId="5" fillId="0" borderId="0" xfId="0" applyNumberFormat="1" applyFont="1" applyFill="1" applyAlignment="1">
      <alignment vertical="center"/>
    </xf>
    <xf numFmtId="195" fontId="5" fillId="0" borderId="0" xfId="152" applyNumberFormat="1" applyFont="1" applyFill="1"/>
    <xf numFmtId="0" fontId="5" fillId="0" borderId="14" xfId="0" applyFont="1" applyBorder="1" applyAlignment="1">
      <alignment horizontal="left" vertical="center" wrapText="1"/>
    </xf>
    <xf numFmtId="0" fontId="95" fillId="0" borderId="14" xfId="0" applyFont="1" applyBorder="1" applyAlignment="1">
      <alignment horizontal="center" vertical="center"/>
    </xf>
    <xf numFmtId="0" fontId="0" fillId="0" borderId="14" xfId="0" applyFont="1" applyBorder="1" applyAlignment="1">
      <alignment vertical="center"/>
    </xf>
    <xf numFmtId="194" fontId="5" fillId="0" borderId="14" xfId="152" applyNumberFormat="1" applyFont="1" applyBorder="1" applyAlignment="1">
      <alignment vertical="center"/>
    </xf>
    <xf numFmtId="0" fontId="95" fillId="0" borderId="14" xfId="0" applyFont="1" applyFill="1" applyBorder="1" applyAlignment="1">
      <alignment horizontal="center" vertical="center"/>
    </xf>
    <xf numFmtId="0" fontId="106" fillId="0" borderId="14" xfId="175" applyFont="1" applyFill="1" applyBorder="1" applyAlignment="1">
      <alignment vertical="center" wrapText="1"/>
    </xf>
    <xf numFmtId="3" fontId="95" fillId="0" borderId="14" xfId="151" applyNumberFormat="1" applyFont="1" applyFill="1" applyBorder="1" applyAlignment="1">
      <alignment horizontal="center" vertical="center" wrapText="1"/>
    </xf>
    <xf numFmtId="194" fontId="101" fillId="0" borderId="14" xfId="152" quotePrefix="1" applyNumberFormat="1" applyFont="1" applyFill="1" applyBorder="1" applyAlignment="1">
      <alignment horizontal="center" vertical="center" wrapText="1"/>
    </xf>
    <xf numFmtId="195" fontId="101" fillId="0" borderId="14" xfId="152" applyNumberFormat="1" applyFont="1" applyFill="1" applyBorder="1" applyAlignment="1">
      <alignment horizontal="center" vertical="center"/>
    </xf>
    <xf numFmtId="0" fontId="105" fillId="0" borderId="1" xfId="150" applyFont="1" applyFill="1" applyBorder="1" applyAlignment="1" applyProtection="1">
      <alignment horizontal="center" vertical="center" wrapText="1"/>
    </xf>
    <xf numFmtId="0" fontId="105" fillId="27" borderId="17" xfId="0" applyFont="1" applyFill="1" applyBorder="1" applyAlignment="1">
      <alignment horizontal="center" vertical="center" wrapText="1"/>
    </xf>
    <xf numFmtId="194" fontId="105" fillId="27" borderId="17" xfId="0" applyNumberFormat="1" applyFont="1" applyFill="1" applyBorder="1" applyAlignment="1">
      <alignment horizontal="center" vertical="center" wrapText="1"/>
    </xf>
    <xf numFmtId="0" fontId="105" fillId="28" borderId="14" xfId="0" applyFont="1" applyFill="1" applyBorder="1" applyAlignment="1">
      <alignment horizontal="center" vertical="center" wrapText="1"/>
    </xf>
    <xf numFmtId="0" fontId="105" fillId="28" borderId="14" xfId="0" applyFont="1" applyFill="1" applyBorder="1" applyAlignment="1">
      <alignment horizontal="left" vertical="center" wrapText="1"/>
    </xf>
    <xf numFmtId="194" fontId="105" fillId="28" borderId="14" xfId="0" applyNumberFormat="1" applyFont="1" applyFill="1" applyBorder="1" applyAlignment="1">
      <alignment horizontal="center" vertical="center" wrapText="1"/>
    </xf>
    <xf numFmtId="1" fontId="107" fillId="0" borderId="14" xfId="157" applyNumberFormat="1" applyFont="1" applyFill="1" applyBorder="1" applyAlignment="1">
      <alignment vertical="center" wrapText="1"/>
    </xf>
    <xf numFmtId="1" fontId="106" fillId="0" borderId="14" xfId="157" applyNumberFormat="1" applyFont="1" applyBorder="1" applyAlignment="1">
      <alignment horizontal="left" vertical="center" wrapText="1"/>
    </xf>
    <xf numFmtId="194" fontId="106" fillId="0" borderId="21" xfId="152" applyNumberFormat="1" applyFont="1" applyBorder="1" applyAlignment="1">
      <alignment horizontal="center" vertical="center"/>
    </xf>
    <xf numFmtId="194" fontId="106" fillId="0" borderId="14" xfId="155" applyNumberFormat="1" applyFont="1" applyFill="1" applyBorder="1" applyAlignment="1">
      <alignment horizontal="right" vertical="center"/>
    </xf>
    <xf numFmtId="194" fontId="106" fillId="26" borderId="14" xfId="152" applyNumberFormat="1" applyFont="1" applyFill="1" applyBorder="1" applyAlignment="1">
      <alignment horizontal="center" vertical="center"/>
    </xf>
    <xf numFmtId="0" fontId="111" fillId="0" borderId="14" xfId="0" applyFont="1" applyBorder="1"/>
    <xf numFmtId="0" fontId="109" fillId="0" borderId="14" xfId="0" applyFont="1" applyBorder="1" applyAlignment="1">
      <alignment horizontal="center" vertical="center" wrapText="1"/>
    </xf>
    <xf numFmtId="1" fontId="109" fillId="0" borderId="14" xfId="157" applyNumberFormat="1" applyFont="1" applyFill="1" applyBorder="1" applyAlignment="1">
      <alignment vertical="center" wrapText="1"/>
    </xf>
    <xf numFmtId="0" fontId="114" fillId="0" borderId="14" xfId="0" applyFont="1" applyBorder="1"/>
    <xf numFmtId="1" fontId="108" fillId="0" borderId="14" xfId="157" applyNumberFormat="1" applyFont="1" applyBorder="1" applyAlignment="1">
      <alignment horizontal="left" vertical="center" wrapText="1"/>
    </xf>
    <xf numFmtId="194" fontId="108" fillId="0" borderId="21" xfId="152" applyNumberFormat="1" applyFont="1" applyBorder="1" applyAlignment="1">
      <alignment horizontal="center" vertical="center"/>
    </xf>
    <xf numFmtId="194" fontId="108" fillId="0" borderId="14" xfId="155" applyNumberFormat="1" applyFont="1" applyFill="1" applyBorder="1" applyAlignment="1">
      <alignment horizontal="right" vertical="center"/>
    </xf>
    <xf numFmtId="194" fontId="108" fillId="26" borderId="14" xfId="152" applyNumberFormat="1" applyFont="1" applyFill="1" applyBorder="1" applyAlignment="1">
      <alignment horizontal="center" vertical="center"/>
    </xf>
    <xf numFmtId="0" fontId="105" fillId="28" borderId="14" xfId="0" applyFont="1" applyFill="1" applyBorder="1" applyAlignment="1">
      <alignment vertical="center" wrapText="1"/>
    </xf>
    <xf numFmtId="0" fontId="105" fillId="28" borderId="14" xfId="0" applyFont="1" applyFill="1" applyBorder="1"/>
    <xf numFmtId="194" fontId="105" fillId="28" borderId="14" xfId="0" applyNumberFormat="1" applyFont="1" applyFill="1" applyBorder="1" applyAlignment="1">
      <alignment horizontal="center" vertical="center"/>
    </xf>
    <xf numFmtId="49" fontId="105" fillId="26" borderId="14" xfId="150" applyNumberFormat="1" applyFont="1" applyFill="1" applyBorder="1" applyAlignment="1" applyProtection="1">
      <alignment horizontal="center" vertical="center" wrapText="1"/>
    </xf>
    <xf numFmtId="1" fontId="105" fillId="26" borderId="14" xfId="151" applyNumberFormat="1" applyFont="1" applyFill="1" applyBorder="1" applyAlignment="1" applyProtection="1">
      <alignment horizontal="left" vertical="center" wrapText="1"/>
    </xf>
    <xf numFmtId="0" fontId="105" fillId="0" borderId="14" xfId="0" applyFont="1" applyBorder="1"/>
    <xf numFmtId="0" fontId="107" fillId="0" borderId="14" xfId="0" applyFont="1" applyBorder="1" applyAlignment="1">
      <alignment vertical="center" wrapText="1"/>
    </xf>
    <xf numFmtId="194" fontId="107" fillId="0" borderId="21" xfId="152" applyNumberFormat="1" applyFont="1" applyBorder="1" applyAlignment="1">
      <alignment horizontal="center" vertical="center"/>
    </xf>
    <xf numFmtId="0" fontId="109" fillId="0" borderId="14" xfId="0" applyFont="1" applyBorder="1" applyAlignment="1">
      <alignment vertical="center" wrapText="1"/>
    </xf>
    <xf numFmtId="0" fontId="109" fillId="0" borderId="14" xfId="0" applyFont="1" applyBorder="1"/>
    <xf numFmtId="194" fontId="109" fillId="0" borderId="21" xfId="152" applyNumberFormat="1" applyFont="1" applyBorder="1" applyAlignment="1">
      <alignment horizontal="center" vertical="center"/>
    </xf>
    <xf numFmtId="49" fontId="108" fillId="0" borderId="14" xfId="96" applyNumberFormat="1" applyFont="1" applyFill="1" applyBorder="1" applyAlignment="1" applyProtection="1">
      <alignment vertical="center" wrapText="1"/>
    </xf>
    <xf numFmtId="3" fontId="108" fillId="0" borderId="14" xfId="158" applyNumberFormat="1" applyFont="1" applyFill="1" applyBorder="1" applyAlignment="1">
      <alignment vertical="center"/>
    </xf>
    <xf numFmtId="3" fontId="108" fillId="0" borderId="14" xfId="158" applyNumberFormat="1" applyFont="1" applyFill="1" applyBorder="1" applyAlignment="1">
      <alignment vertical="center" wrapText="1"/>
    </xf>
    <xf numFmtId="194" fontId="105" fillId="28" borderId="14" xfId="152" applyNumberFormat="1" applyFont="1" applyFill="1" applyBorder="1" applyAlignment="1">
      <alignment horizontal="center" vertical="center"/>
    </xf>
    <xf numFmtId="49" fontId="105" fillId="29" borderId="14" xfId="150" applyNumberFormat="1" applyFont="1" applyFill="1" applyBorder="1" applyAlignment="1" applyProtection="1">
      <alignment horizontal="center" vertical="center" wrapText="1"/>
    </xf>
    <xf numFmtId="49" fontId="105" fillId="29" borderId="14" xfId="159" applyNumberFormat="1" applyFont="1" applyFill="1" applyBorder="1" applyAlignment="1">
      <alignment vertical="center" wrapText="1"/>
    </xf>
    <xf numFmtId="0" fontId="107" fillId="0" borderId="21" xfId="0" applyFont="1" applyBorder="1" applyAlignment="1">
      <alignment horizontal="center" vertical="center"/>
    </xf>
    <xf numFmtId="1" fontId="106" fillId="0" borderId="14" xfId="160" applyNumberFormat="1" applyFont="1" applyFill="1" applyBorder="1" applyAlignment="1">
      <alignment horizontal="center" vertical="center" wrapText="1"/>
    </xf>
    <xf numFmtId="49" fontId="106" fillId="0" borderId="14" xfId="157" applyNumberFormat="1" applyFont="1" applyFill="1" applyBorder="1" applyAlignment="1">
      <alignment horizontal="left" vertical="center" wrapText="1"/>
    </xf>
    <xf numFmtId="49" fontId="106" fillId="0" borderId="14" xfId="151" applyNumberFormat="1" applyFont="1" applyFill="1" applyBorder="1" applyAlignment="1">
      <alignment horizontal="left" vertical="center" wrapText="1"/>
    </xf>
    <xf numFmtId="1" fontId="111" fillId="0" borderId="14" xfId="160" quotePrefix="1" applyNumberFormat="1" applyFont="1" applyFill="1" applyBorder="1" applyAlignment="1">
      <alignment horizontal="center" vertical="center" wrapText="1"/>
    </xf>
    <xf numFmtId="1" fontId="111" fillId="0" borderId="14" xfId="151" applyNumberFormat="1" applyFont="1" applyFill="1" applyBorder="1" applyAlignment="1">
      <alignment vertical="center" wrapText="1"/>
    </xf>
    <xf numFmtId="194" fontId="111" fillId="0" borderId="21" xfId="152" applyNumberFormat="1" applyFont="1" applyBorder="1" applyAlignment="1">
      <alignment horizontal="center" vertical="center"/>
    </xf>
    <xf numFmtId="49" fontId="105" fillId="29" borderId="21" xfId="159" applyNumberFormat="1" applyFont="1" applyFill="1" applyBorder="1" applyAlignment="1">
      <alignment vertical="center" wrapText="1"/>
    </xf>
    <xf numFmtId="194" fontId="105" fillId="29" borderId="21" xfId="152" applyNumberFormat="1" applyFont="1" applyFill="1" applyBorder="1" applyAlignment="1">
      <alignment horizontal="center" vertical="center"/>
    </xf>
    <xf numFmtId="49" fontId="106" fillId="26" borderId="14" xfId="150" applyNumberFormat="1" applyFont="1" applyFill="1" applyBorder="1" applyAlignment="1" applyProtection="1">
      <alignment horizontal="center" vertical="center" wrapText="1"/>
    </xf>
    <xf numFmtId="0" fontId="106" fillId="0" borderId="14" xfId="158" applyFont="1" applyFill="1" applyBorder="1" applyAlignment="1">
      <alignment horizontal="left" vertical="center" wrapText="1"/>
    </xf>
    <xf numFmtId="0" fontId="106" fillId="0" borderId="14" xfId="0" applyFont="1" applyBorder="1" applyAlignment="1">
      <alignment horizontal="center" wrapText="1"/>
    </xf>
    <xf numFmtId="49" fontId="107" fillId="0" borderId="14" xfId="159" applyNumberFormat="1" applyFont="1" applyFill="1" applyBorder="1" applyAlignment="1">
      <alignment horizontal="left" vertical="center" wrapText="1"/>
    </xf>
    <xf numFmtId="0" fontId="106" fillId="0" borderId="21" xfId="0" applyFont="1" applyBorder="1" applyAlignment="1">
      <alignment horizontal="center" vertical="center"/>
    </xf>
    <xf numFmtId="1" fontId="106" fillId="0" borderId="14" xfId="157" applyNumberFormat="1" applyFont="1" applyFill="1" applyBorder="1" applyAlignment="1">
      <alignment vertical="center" wrapText="1"/>
    </xf>
    <xf numFmtId="2" fontId="106" fillId="26" borderId="14" xfId="0" applyNumberFormat="1" applyFont="1" applyFill="1" applyBorder="1" applyAlignment="1">
      <alignment horizontal="left" vertical="center" wrapText="1"/>
    </xf>
    <xf numFmtId="0" fontId="109" fillId="0" borderId="21" xfId="0" applyFont="1" applyBorder="1" applyAlignment="1">
      <alignment horizontal="center" vertical="center"/>
    </xf>
    <xf numFmtId="49" fontId="109" fillId="0" borderId="14" xfId="159" applyNumberFormat="1" applyFont="1" applyFill="1" applyBorder="1" applyAlignment="1">
      <alignment vertical="center"/>
    </xf>
    <xf numFmtId="194" fontId="109" fillId="0" borderId="14" xfId="0" applyNumberFormat="1" applyFont="1" applyBorder="1"/>
    <xf numFmtId="0" fontId="108" fillId="0" borderId="21" xfId="0" applyFont="1" applyBorder="1" applyAlignment="1">
      <alignment horizontal="center" vertical="center"/>
    </xf>
    <xf numFmtId="0" fontId="108" fillId="0" borderId="14" xfId="158" applyFont="1" applyFill="1" applyBorder="1" applyAlignment="1">
      <alignment horizontal="left" vertical="center" wrapText="1"/>
    </xf>
    <xf numFmtId="0" fontId="107" fillId="29" borderId="21" xfId="0" applyFont="1" applyFill="1" applyBorder="1" applyAlignment="1">
      <alignment horizontal="center" vertical="center"/>
    </xf>
    <xf numFmtId="0" fontId="106" fillId="29" borderId="21" xfId="0" applyFont="1" applyFill="1" applyBorder="1" applyAlignment="1">
      <alignment vertical="center"/>
    </xf>
    <xf numFmtId="1" fontId="106" fillId="0" borderId="14" xfId="151" quotePrefix="1" applyNumberFormat="1" applyFont="1" applyFill="1" applyBorder="1" applyAlignment="1">
      <alignment horizontal="center" vertical="center" wrapText="1"/>
    </xf>
    <xf numFmtId="194" fontId="107" fillId="29" borderId="21" xfId="152" applyNumberFormat="1" applyFont="1" applyFill="1" applyBorder="1" applyAlignment="1">
      <alignment horizontal="center" vertical="center"/>
    </xf>
    <xf numFmtId="1" fontId="105" fillId="0" borderId="14" xfId="151" applyNumberFormat="1" applyFont="1" applyBorder="1" applyAlignment="1">
      <alignment horizontal="left" vertical="center" wrapText="1"/>
    </xf>
    <xf numFmtId="194" fontId="105" fillId="0" borderId="21" xfId="152" applyNumberFormat="1" applyFont="1" applyBorder="1" applyAlignment="1">
      <alignment horizontal="center" vertical="center"/>
    </xf>
    <xf numFmtId="1" fontId="106" fillId="0" borderId="14" xfId="151" applyNumberFormat="1" applyFont="1" applyBorder="1" applyAlignment="1">
      <alignment horizontal="left" vertical="center" wrapText="1"/>
    </xf>
    <xf numFmtId="49" fontId="108" fillId="0" borderId="14" xfId="96" applyNumberFormat="1" applyFont="1" applyFill="1" applyBorder="1" applyAlignment="1" applyProtection="1">
      <alignment vertical="center"/>
    </xf>
    <xf numFmtId="194" fontId="108" fillId="0" borderId="14" xfId="152" applyNumberFormat="1" applyFont="1" applyFill="1" applyBorder="1" applyAlignment="1">
      <alignment horizontal="right" vertical="center" wrapText="1"/>
    </xf>
    <xf numFmtId="194" fontId="105" fillId="29" borderId="21" xfId="0" applyNumberFormat="1" applyFont="1" applyFill="1" applyBorder="1" applyAlignment="1">
      <alignment vertical="center"/>
    </xf>
    <xf numFmtId="3" fontId="108" fillId="0" borderId="14" xfId="158" applyNumberFormat="1" applyFont="1" applyFill="1" applyBorder="1" applyAlignment="1">
      <alignment horizontal="right" vertical="center"/>
    </xf>
    <xf numFmtId="3" fontId="108" fillId="0" borderId="14" xfId="158" applyNumberFormat="1" applyFont="1" applyFill="1" applyBorder="1" applyAlignment="1">
      <alignment horizontal="left" vertical="center" wrapText="1"/>
    </xf>
    <xf numFmtId="3" fontId="108" fillId="0" borderId="14" xfId="158" applyNumberFormat="1" applyFont="1" applyFill="1" applyBorder="1" applyAlignment="1">
      <alignment horizontal="right" vertical="center" wrapText="1"/>
    </xf>
    <xf numFmtId="0" fontId="106" fillId="0" borderId="19" xfId="0" applyFont="1" applyBorder="1" applyAlignment="1">
      <alignment horizontal="center" vertical="center" wrapText="1"/>
    </xf>
    <xf numFmtId="0" fontId="106" fillId="0" borderId="19" xfId="0" applyFont="1" applyBorder="1" applyAlignment="1">
      <alignment vertical="center" wrapText="1"/>
    </xf>
    <xf numFmtId="0" fontId="106" fillId="0" borderId="19" xfId="0" applyFont="1" applyBorder="1"/>
    <xf numFmtId="0" fontId="106" fillId="26" borderId="19" xfId="0" applyFont="1" applyFill="1" applyBorder="1"/>
    <xf numFmtId="0" fontId="115" fillId="0" borderId="14" xfId="0" applyFont="1" applyBorder="1"/>
    <xf numFmtId="3" fontId="101" fillId="0" borderId="14" xfId="157" quotePrefix="1" applyNumberFormat="1" applyFont="1" applyBorder="1" applyAlignment="1">
      <alignment horizontal="center" vertical="center" wrapText="1"/>
    </xf>
    <xf numFmtId="3" fontId="95" fillId="0" borderId="14" xfId="177" applyNumberFormat="1" applyFont="1" applyFill="1" applyBorder="1" applyAlignment="1">
      <alignment horizontal="center" vertical="center" wrapText="1"/>
    </xf>
    <xf numFmtId="0" fontId="112" fillId="28" borderId="14" xfId="0" applyFont="1" applyFill="1" applyBorder="1"/>
    <xf numFmtId="0" fontId="112" fillId="0" borderId="14" xfId="0" applyFont="1" applyBorder="1"/>
    <xf numFmtId="1" fontId="94" fillId="0" borderId="14" xfId="157" applyNumberFormat="1" applyFont="1" applyFill="1" applyBorder="1" applyAlignment="1">
      <alignment vertical="center" wrapText="1"/>
    </xf>
    <xf numFmtId="1" fontId="94" fillId="0" borderId="14" xfId="157" applyNumberFormat="1" applyFont="1" applyFill="1" applyBorder="1" applyAlignment="1">
      <alignment horizontal="center" vertical="center" wrapText="1"/>
    </xf>
    <xf numFmtId="0" fontId="117" fillId="0" borderId="14" xfId="0" applyFont="1" applyBorder="1"/>
    <xf numFmtId="0" fontId="101" fillId="0" borderId="14" xfId="158" applyFont="1" applyFill="1" applyBorder="1" applyAlignment="1">
      <alignment horizontal="center" vertical="center"/>
    </xf>
    <xf numFmtId="0" fontId="112" fillId="29" borderId="14" xfId="0" applyFont="1" applyFill="1" applyBorder="1"/>
    <xf numFmtId="1" fontId="94" fillId="0" borderId="21" xfId="157" applyNumberFormat="1" applyFont="1" applyFill="1" applyBorder="1" applyAlignment="1">
      <alignment vertical="center" wrapText="1"/>
    </xf>
    <xf numFmtId="49" fontId="112" fillId="29" borderId="21" xfId="159" applyNumberFormat="1" applyFont="1" applyFill="1" applyBorder="1" applyAlignment="1">
      <alignment vertical="center" wrapText="1"/>
    </xf>
    <xf numFmtId="0" fontId="95" fillId="0" borderId="14" xfId="158" applyFont="1" applyFill="1" applyBorder="1" applyAlignment="1">
      <alignment horizontal="center" vertical="center"/>
    </xf>
    <xf numFmtId="0" fontId="95" fillId="0" borderId="21" xfId="0" applyFont="1" applyBorder="1" applyAlignment="1">
      <alignment vertical="center"/>
    </xf>
    <xf numFmtId="1" fontId="95" fillId="0" borderId="14" xfId="157" applyNumberFormat="1" applyFont="1" applyFill="1" applyBorder="1" applyAlignment="1">
      <alignment horizontal="center" vertical="center" wrapText="1"/>
    </xf>
    <xf numFmtId="3" fontId="95" fillId="0" borderId="14" xfId="157" quotePrefix="1" applyNumberFormat="1" applyFont="1" applyFill="1" applyBorder="1" applyAlignment="1">
      <alignment horizontal="center" vertical="center" wrapText="1"/>
    </xf>
    <xf numFmtId="3" fontId="101" fillId="0" borderId="14" xfId="157" quotePrefix="1" applyNumberFormat="1" applyFont="1" applyFill="1" applyBorder="1" applyAlignment="1">
      <alignment horizontal="center" vertical="center" wrapText="1"/>
    </xf>
    <xf numFmtId="0" fontId="101" fillId="0" borderId="14" xfId="158" applyFont="1" applyFill="1" applyBorder="1" applyAlignment="1">
      <alignment horizontal="center" vertical="center" wrapText="1"/>
    </xf>
    <xf numFmtId="49" fontId="112" fillId="29" borderId="14" xfId="159" applyNumberFormat="1" applyFont="1" applyFill="1" applyBorder="1" applyAlignment="1">
      <alignment vertical="center" wrapText="1"/>
    </xf>
    <xf numFmtId="0" fontId="95" fillId="29" borderId="21" xfId="0" applyFont="1" applyFill="1" applyBorder="1" applyAlignment="1">
      <alignment vertical="center"/>
    </xf>
    <xf numFmtId="0" fontId="94" fillId="0" borderId="21" xfId="0" applyFont="1" applyFill="1" applyBorder="1" applyAlignment="1">
      <alignment vertical="center" wrapText="1"/>
    </xf>
    <xf numFmtId="0" fontId="95" fillId="0" borderId="14" xfId="158" applyFont="1" applyFill="1" applyBorder="1" applyAlignment="1">
      <alignment horizontal="center" vertical="center" wrapText="1"/>
    </xf>
    <xf numFmtId="49" fontId="101" fillId="0" borderId="14" xfId="156" applyNumberFormat="1" applyFont="1" applyFill="1" applyBorder="1" applyAlignment="1">
      <alignment horizontal="center" vertical="center" wrapText="1"/>
    </xf>
    <xf numFmtId="3" fontId="95" fillId="0" borderId="14" xfId="178" applyNumberFormat="1" applyFont="1" applyFill="1" applyBorder="1" applyAlignment="1">
      <alignment horizontal="center" vertical="center" wrapText="1"/>
    </xf>
    <xf numFmtId="194" fontId="95" fillId="0" borderId="14" xfId="155" quotePrefix="1" applyNumberFormat="1" applyFont="1" applyFill="1" applyBorder="1" applyAlignment="1">
      <alignment horizontal="center" vertical="center" wrapText="1"/>
    </xf>
    <xf numFmtId="3" fontId="95" fillId="0" borderId="14" xfId="158" applyNumberFormat="1" applyFont="1" applyFill="1" applyBorder="1" applyAlignment="1">
      <alignment horizontal="center" vertical="center" wrapText="1"/>
    </xf>
    <xf numFmtId="3" fontId="101" fillId="0" borderId="14" xfId="158" applyNumberFormat="1" applyFont="1" applyFill="1" applyBorder="1" applyAlignment="1">
      <alignment horizontal="center" vertical="center" wrapText="1"/>
    </xf>
    <xf numFmtId="0" fontId="95" fillId="0" borderId="19" xfId="0" applyFont="1" applyBorder="1"/>
    <xf numFmtId="194" fontId="112" fillId="28" borderId="14" xfId="0" applyNumberFormat="1" applyFont="1" applyFill="1" applyBorder="1" applyAlignment="1">
      <alignment horizontal="center" vertical="center" wrapText="1"/>
    </xf>
    <xf numFmtId="194" fontId="95" fillId="26" borderId="14" xfId="152" applyNumberFormat="1" applyFont="1" applyFill="1" applyBorder="1" applyAlignment="1">
      <alignment horizontal="center" vertical="center" wrapText="1"/>
    </xf>
    <xf numFmtId="194" fontId="117" fillId="0" borderId="14" xfId="152" applyNumberFormat="1" applyFont="1" applyBorder="1" applyAlignment="1">
      <alignment horizontal="center" vertical="center"/>
    </xf>
    <xf numFmtId="194" fontId="112" fillId="28" borderId="14" xfId="0" applyNumberFormat="1" applyFont="1" applyFill="1" applyBorder="1" applyAlignment="1">
      <alignment horizontal="center" vertical="center"/>
    </xf>
    <xf numFmtId="194" fontId="94" fillId="0" borderId="21" xfId="152" applyNumberFormat="1" applyFont="1" applyBorder="1" applyAlignment="1">
      <alignment horizontal="center" vertical="center"/>
    </xf>
    <xf numFmtId="194" fontId="95" fillId="26" borderId="14" xfId="152" applyNumberFormat="1" applyFont="1" applyFill="1" applyBorder="1" applyAlignment="1">
      <alignment horizontal="center" vertical="center"/>
    </xf>
    <xf numFmtId="194" fontId="117" fillId="0" borderId="21" xfId="152" applyNumberFormat="1" applyFont="1" applyBorder="1" applyAlignment="1">
      <alignment horizontal="center" vertical="center"/>
    </xf>
    <xf numFmtId="194" fontId="112" fillId="28" borderId="14" xfId="152" applyNumberFormat="1" applyFont="1" applyFill="1" applyBorder="1" applyAlignment="1">
      <alignment horizontal="center" vertical="center"/>
    </xf>
    <xf numFmtId="194" fontId="112" fillId="29" borderId="14" xfId="152" applyNumberFormat="1" applyFont="1" applyFill="1" applyBorder="1" applyAlignment="1">
      <alignment horizontal="center" vertical="center"/>
    </xf>
    <xf numFmtId="194" fontId="112" fillId="29" borderId="21" xfId="152" applyNumberFormat="1" applyFont="1" applyFill="1" applyBorder="1" applyAlignment="1">
      <alignment horizontal="center" vertical="center"/>
    </xf>
    <xf numFmtId="194" fontId="117" fillId="0" borderId="14" xfId="0" applyNumberFormat="1" applyFont="1" applyBorder="1"/>
    <xf numFmtId="194" fontId="101" fillId="26" borderId="14" xfId="152" applyNumberFormat="1" applyFont="1" applyFill="1" applyBorder="1" applyAlignment="1">
      <alignment horizontal="center" vertical="center"/>
    </xf>
    <xf numFmtId="194" fontId="94" fillId="29" borderId="21" xfId="152" applyNumberFormat="1" applyFont="1" applyFill="1" applyBorder="1" applyAlignment="1">
      <alignment horizontal="center" vertical="center"/>
    </xf>
    <xf numFmtId="194" fontId="112" fillId="0" borderId="21" xfId="152" applyNumberFormat="1" applyFont="1" applyBorder="1" applyAlignment="1">
      <alignment horizontal="center" vertical="center"/>
    </xf>
    <xf numFmtId="194" fontId="112" fillId="29" borderId="21" xfId="0" applyNumberFormat="1" applyFont="1" applyFill="1" applyBorder="1" applyAlignment="1">
      <alignment vertical="center"/>
    </xf>
    <xf numFmtId="49" fontId="105" fillId="29" borderId="14" xfId="159" applyNumberFormat="1" applyFont="1" applyFill="1" applyBorder="1" applyAlignment="1">
      <alignment horizontal="left" vertical="center" wrapText="1"/>
    </xf>
    <xf numFmtId="0" fontId="8" fillId="0" borderId="0" xfId="0" applyFont="1" applyAlignment="1">
      <alignment vertical="center"/>
    </xf>
    <xf numFmtId="197" fontId="8" fillId="0" borderId="0" xfId="0" applyNumberFormat="1" applyFont="1" applyAlignment="1">
      <alignment vertical="center"/>
    </xf>
    <xf numFmtId="165" fontId="5" fillId="0" borderId="0" xfId="152" applyFont="1" applyAlignment="1">
      <alignment vertical="center"/>
    </xf>
    <xf numFmtId="194" fontId="10" fillId="26" borderId="16" xfId="180" applyNumberFormat="1" applyFont="1" applyFill="1" applyBorder="1" applyAlignment="1">
      <alignment horizontal="right" vertical="center" wrapText="1"/>
    </xf>
    <xf numFmtId="0" fontId="5" fillId="26" borderId="0" xfId="0" applyFont="1" applyFill="1" applyBorder="1"/>
    <xf numFmtId="0" fontId="93" fillId="0" borderId="44" xfId="0" applyFont="1" applyBorder="1" applyAlignment="1">
      <alignment horizontal="center" vertical="center" wrapText="1"/>
    </xf>
    <xf numFmtId="0" fontId="93" fillId="0" borderId="45" xfId="0" applyFont="1" applyBorder="1" applyAlignment="1">
      <alignment horizontal="center" vertical="center" wrapText="1"/>
    </xf>
    <xf numFmtId="0" fontId="93" fillId="0" borderId="47" xfId="0" applyFont="1" applyBorder="1" applyAlignment="1">
      <alignment horizontal="center" vertical="center" wrapText="1"/>
    </xf>
    <xf numFmtId="1" fontId="6" fillId="0" borderId="0" xfId="151" applyNumberFormat="1" applyFont="1" applyFill="1" applyAlignment="1">
      <alignment horizontal="right" vertical="center"/>
    </xf>
    <xf numFmtId="1" fontId="6" fillId="0" borderId="0" xfId="151" applyNumberFormat="1" applyFont="1" applyFill="1" applyAlignment="1">
      <alignment horizontal="center" vertical="center" wrapText="1"/>
    </xf>
    <xf numFmtId="1" fontId="104" fillId="0" borderId="0" xfId="0" applyNumberFormat="1" applyFont="1" applyBorder="1" applyAlignment="1">
      <alignment horizontal="center" vertical="center" wrapText="1"/>
    </xf>
    <xf numFmtId="1" fontId="104" fillId="0" borderId="0" xfId="0" applyNumberFormat="1" applyFont="1" applyBorder="1" applyAlignment="1">
      <alignment horizontal="center" vertical="center"/>
    </xf>
    <xf numFmtId="0" fontId="93" fillId="0" borderId="46" xfId="0" applyFont="1" applyBorder="1" applyAlignment="1">
      <alignment horizontal="center" vertical="center" wrapText="1"/>
    </xf>
    <xf numFmtId="0" fontId="101" fillId="0" borderId="21" xfId="0" applyFont="1" applyBorder="1" applyAlignment="1">
      <alignment horizontal="center" vertical="center" wrapText="1"/>
    </xf>
    <xf numFmtId="0" fontId="101" fillId="0" borderId="17" xfId="0" applyFont="1" applyBorder="1" applyAlignment="1">
      <alignment horizontal="center" vertical="center" wrapText="1"/>
    </xf>
    <xf numFmtId="0" fontId="28" fillId="0" borderId="0" xfId="0" applyFont="1" applyAlignment="1">
      <alignment horizontal="center" vertical="center" wrapText="1"/>
    </xf>
    <xf numFmtId="0" fontId="105" fillId="0" borderId="20" xfId="0" applyFont="1" applyFill="1" applyBorder="1" applyAlignment="1">
      <alignment horizontal="center" vertical="center" wrapText="1"/>
    </xf>
    <xf numFmtId="0" fontId="105" fillId="0" borderId="16" xfId="0" applyFont="1" applyFill="1" applyBorder="1" applyAlignment="1">
      <alignment horizontal="center" vertical="center" wrapText="1"/>
    </xf>
    <xf numFmtId="0" fontId="105" fillId="0" borderId="15" xfId="0" applyFont="1" applyFill="1" applyBorder="1" applyAlignment="1">
      <alignment horizontal="center" vertical="center" wrapText="1"/>
    </xf>
    <xf numFmtId="0" fontId="7" fillId="0" borderId="25" xfId="0" applyFont="1" applyFill="1" applyBorder="1" applyAlignment="1">
      <alignment horizontal="right" vertical="center"/>
    </xf>
    <xf numFmtId="0" fontId="105" fillId="0" borderId="27" xfId="0" applyFont="1" applyBorder="1" applyAlignment="1">
      <alignment horizontal="center" vertical="center" wrapText="1"/>
    </xf>
    <xf numFmtId="0" fontId="105" fillId="0" borderId="15" xfId="0" applyFont="1" applyBorder="1" applyAlignment="1">
      <alignment horizontal="center" vertical="center" wrapText="1"/>
    </xf>
    <xf numFmtId="0" fontId="105" fillId="0" borderId="28" xfId="0" applyFont="1" applyBorder="1" applyAlignment="1">
      <alignment horizontal="center" vertical="center" wrapText="1"/>
    </xf>
    <xf numFmtId="0" fontId="105" fillId="0" borderId="29" xfId="0" applyFont="1" applyBorder="1" applyAlignment="1">
      <alignment horizontal="center" vertical="center" wrapText="1"/>
    </xf>
    <xf numFmtId="0" fontId="105" fillId="0" borderId="27"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3"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105" fillId="0" borderId="1" xfId="0" applyFont="1" applyBorder="1" applyAlignment="1">
      <alignment horizontal="center" vertical="center" wrapText="1"/>
    </xf>
    <xf numFmtId="0" fontId="105" fillId="0" borderId="12" xfId="0" applyFont="1" applyBorder="1" applyAlignment="1">
      <alignment horizontal="center" vertical="center" wrapText="1"/>
    </xf>
    <xf numFmtId="0" fontId="105" fillId="0" borderId="6" xfId="0" applyFont="1" applyBorder="1" applyAlignment="1">
      <alignment horizontal="center" vertical="center" wrapText="1"/>
    </xf>
    <xf numFmtId="0" fontId="105" fillId="0" borderId="22"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0" fontId="34" fillId="0" borderId="0" xfId="0" applyFont="1" applyAlignment="1">
      <alignment horizontal="center" vertical="center" wrapText="1"/>
    </xf>
    <xf numFmtId="3" fontId="79" fillId="0" borderId="0" xfId="0" applyNumberFormat="1" applyFont="1" applyAlignment="1">
      <alignment horizontal="center" vertical="center" wrapText="1"/>
    </xf>
    <xf numFmtId="0" fontId="79" fillId="0" borderId="0" xfId="0" applyFont="1" applyAlignment="1">
      <alignment horizontal="center" vertical="center" wrapText="1"/>
    </xf>
    <xf numFmtId="0" fontId="5" fillId="0" borderId="0" xfId="0" applyFont="1" applyAlignment="1">
      <alignment horizontal="left" vertical="center" wrapText="1"/>
    </xf>
    <xf numFmtId="0" fontId="28" fillId="0" borderId="2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0" fontId="105" fillId="0" borderId="28" xfId="150" applyFont="1" applyFill="1" applyBorder="1" applyAlignment="1" applyProtection="1">
      <alignment horizontal="center" vertical="center" wrapText="1"/>
    </xf>
    <xf numFmtId="0" fontId="105" fillId="0" borderId="29" xfId="150" applyFont="1" applyFill="1" applyBorder="1" applyAlignment="1" applyProtection="1">
      <alignment horizontal="center" vertical="center" wrapText="1"/>
    </xf>
    <xf numFmtId="0" fontId="105" fillId="0" borderId="27" xfId="150" applyFont="1" applyFill="1" applyBorder="1" applyAlignment="1" applyProtection="1">
      <alignment horizontal="center" vertical="center" wrapText="1"/>
    </xf>
    <xf numFmtId="0" fontId="105" fillId="0" borderId="15" xfId="150" applyFont="1" applyFill="1" applyBorder="1" applyAlignment="1" applyProtection="1">
      <alignment horizontal="center" vertical="center" wrapText="1"/>
    </xf>
    <xf numFmtId="0" fontId="6" fillId="26" borderId="0" xfId="0" applyFont="1" applyFill="1" applyAlignment="1">
      <alignment horizontal="center" vertical="center" wrapText="1"/>
    </xf>
    <xf numFmtId="3" fontId="7" fillId="26" borderId="0" xfId="0" applyNumberFormat="1" applyFont="1" applyFill="1" applyAlignment="1">
      <alignment horizontal="center" vertical="center" wrapText="1"/>
    </xf>
    <xf numFmtId="0" fontId="7" fillId="26" borderId="0" xfId="0" applyFont="1" applyFill="1" applyAlignment="1">
      <alignment horizontal="center" vertical="center" wrapText="1"/>
    </xf>
    <xf numFmtId="0" fontId="105" fillId="0" borderId="26" xfId="0" applyFont="1" applyBorder="1" applyAlignment="1">
      <alignment horizontal="center" vertical="center" wrapText="1"/>
    </xf>
    <xf numFmtId="0" fontId="105" fillId="0" borderId="1" xfId="150" applyFont="1" applyFill="1" applyBorder="1" applyAlignment="1" applyProtection="1">
      <alignment horizontal="center" vertical="center" wrapText="1"/>
    </xf>
    <xf numFmtId="0" fontId="105" fillId="0" borderId="30" xfId="0" applyFont="1" applyBorder="1" applyAlignment="1">
      <alignment horizontal="center" vertical="center" wrapText="1"/>
    </xf>
    <xf numFmtId="0" fontId="105" fillId="0" borderId="32" xfId="0" applyFont="1" applyBorder="1" applyAlignment="1">
      <alignment horizontal="center" vertical="center" wrapText="1"/>
    </xf>
    <xf numFmtId="0" fontId="105" fillId="0" borderId="23"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16" xfId="150" applyFont="1" applyFill="1" applyBorder="1" applyAlignment="1" applyProtection="1">
      <alignment horizontal="center" vertical="center" wrapText="1"/>
    </xf>
    <xf numFmtId="0" fontId="91" fillId="26" borderId="0" xfId="161" applyFont="1" applyFill="1" applyBorder="1" applyAlignment="1">
      <alignment horizontal="center" vertical="center" wrapText="1"/>
    </xf>
    <xf numFmtId="0" fontId="91" fillId="26" borderId="24" xfId="161" applyFont="1" applyFill="1" applyBorder="1" applyAlignment="1">
      <alignment horizontal="left" vertical="center" wrapText="1"/>
    </xf>
    <xf numFmtId="0" fontId="92" fillId="26" borderId="0" xfId="161" applyFont="1" applyFill="1" applyAlignment="1">
      <alignment horizontal="left" vertical="center" wrapText="1"/>
    </xf>
    <xf numFmtId="3" fontId="93" fillId="26" borderId="25" xfId="161" applyNumberFormat="1" applyFont="1" applyFill="1" applyBorder="1" applyAlignment="1">
      <alignment horizontal="center" vertical="center" wrapText="1"/>
    </xf>
    <xf numFmtId="0" fontId="93" fillId="26" borderId="25" xfId="161" applyFont="1" applyFill="1" applyBorder="1" applyAlignment="1">
      <alignment horizontal="center" vertical="center" wrapText="1"/>
    </xf>
    <xf numFmtId="0" fontId="91" fillId="26" borderId="0" xfId="161" applyFont="1" applyFill="1" applyAlignment="1">
      <alignment horizontal="left" vertical="center" wrapText="1"/>
    </xf>
    <xf numFmtId="0" fontId="91" fillId="0" borderId="0" xfId="170" applyFont="1" applyAlignment="1">
      <alignment horizontal="left" vertical="center" wrapText="1"/>
    </xf>
    <xf numFmtId="0" fontId="91" fillId="0" borderId="0" xfId="170" applyFont="1" applyBorder="1" applyAlignment="1">
      <alignment horizontal="center" vertical="center" wrapText="1"/>
    </xf>
    <xf numFmtId="3" fontId="93" fillId="0" borderId="25" xfId="170" applyNumberFormat="1" applyFont="1" applyBorder="1" applyAlignment="1">
      <alignment horizontal="center" vertical="center" wrapText="1"/>
    </xf>
    <xf numFmtId="0" fontId="93" fillId="0" borderId="25" xfId="170" applyFont="1" applyBorder="1" applyAlignment="1">
      <alignment horizontal="center" vertical="center" wrapText="1"/>
    </xf>
  </cellXfs>
  <cellStyles count="181">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_Ung von nam 2011 vung TNB - Doan Cong tac (12-5-2010)_Chuẩn bị đầu tư 2011 (sep Hung)_KH 2012 (T3-2013) 2" xfId="175"/>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omma" xfId="152" builtinId="3"/>
    <cellStyle name="Comma [0] 2" xfId="162"/>
    <cellStyle name="Comma 10 2" xfId="155"/>
    <cellStyle name="Comma 10 5 2" xfId="154"/>
    <cellStyle name="Comma 16 3 2 2 2 3 2" xfId="172"/>
    <cellStyle name="Comma 2" xfId="164"/>
    <cellStyle name="Comma 2_bao cao cua UBND tinh quy II - 2011" xfId="180"/>
    <cellStyle name="Comma 22" xfId="177"/>
    <cellStyle name="Comma0" xfId="64"/>
    <cellStyle name="Currency0" xfId="65"/>
    <cellStyle name="Check Cell" xfId="63" builtinId="23" customBuiltin="1"/>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0 2 2" xfId="179"/>
    <cellStyle name="Normal 13" xfId="150"/>
    <cellStyle name="Normal 13 3" xfId="160"/>
    <cellStyle name="Normal 17" xfId="176"/>
    <cellStyle name="Normal 2" xfId="96"/>
    <cellStyle name="Normal 2 2" xfId="166"/>
    <cellStyle name="Normal 3" xfId="148"/>
    <cellStyle name="Normal 3 2" xfId="171"/>
    <cellStyle name="Normal 4" xfId="161"/>
    <cellStyle name="Normal 4 2" xfId="158"/>
    <cellStyle name="Normal 4 2 4" xfId="178"/>
    <cellStyle name="Normal 5" xfId="170"/>
    <cellStyle name="Normal 67" xfId="17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ieu_de_2" xfId="116"/>
    <cellStyle name="Title" xfId="117" builtinId="15" customBuiltin="1"/>
    <cellStyle name="Total" xfId="118" builtinId="25" customBuiltin="1"/>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13">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CCECFF"/>
      <color rgb="FF00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4"/>
  <sheetViews>
    <sheetView workbookViewId="0">
      <selection activeCell="H7" sqref="H7"/>
    </sheetView>
  </sheetViews>
  <sheetFormatPr defaultRowHeight="15.6"/>
  <cols>
    <col min="1" max="1" width="4.3984375" bestFit="1" customWidth="1"/>
    <col min="2" max="2" width="48.8984375" customWidth="1"/>
    <col min="3" max="3" width="10.5" hidden="1" customWidth="1"/>
    <col min="4" max="4" width="13.3984375" customWidth="1"/>
    <col min="5" max="5" width="12.5" customWidth="1"/>
  </cols>
  <sheetData>
    <row r="1" spans="1:5">
      <c r="A1" s="580" t="s">
        <v>531</v>
      </c>
      <c r="B1" s="580"/>
      <c r="C1" s="580"/>
      <c r="D1" s="580"/>
      <c r="E1" s="580"/>
    </row>
    <row r="2" spans="1:5" ht="46.5" customHeight="1">
      <c r="A2" s="581" t="s">
        <v>542</v>
      </c>
      <c r="B2" s="581"/>
      <c r="C2" s="581"/>
      <c r="D2" s="581"/>
      <c r="E2" s="581"/>
    </row>
    <row r="3" spans="1:5" ht="36.75" customHeight="1">
      <c r="A3" s="582" t="str">
        <f>'Biểu 2 NSDP'!A4:K4</f>
        <v>(Kèm theo Nghị quyết số        /NQ-HĐND, ngày      tháng 12 năm 2024 của Hội đồng nhân dân huyện Mường Tè)</v>
      </c>
      <c r="B3" s="582"/>
      <c r="C3" s="582"/>
      <c r="D3" s="582"/>
      <c r="E3" s="582"/>
    </row>
    <row r="4" spans="1:5" ht="16.2" thickBot="1">
      <c r="A4" s="290"/>
      <c r="B4" s="291"/>
      <c r="C4" s="291"/>
      <c r="D4" s="583" t="s">
        <v>532</v>
      </c>
      <c r="E4" s="583"/>
    </row>
    <row r="5" spans="1:5" ht="40.200000000000003" customHeight="1">
      <c r="A5" s="292" t="s">
        <v>6</v>
      </c>
      <c r="B5" s="293" t="s">
        <v>9</v>
      </c>
      <c r="C5" s="293" t="s">
        <v>16</v>
      </c>
      <c r="D5" s="293" t="s">
        <v>540</v>
      </c>
      <c r="E5" s="294" t="s">
        <v>5</v>
      </c>
    </row>
    <row r="6" spans="1:5" ht="32.4" customHeight="1">
      <c r="A6" s="295"/>
      <c r="B6" s="296" t="s">
        <v>533</v>
      </c>
      <c r="C6" s="297">
        <f>C7+C11</f>
        <v>908435.85199999996</v>
      </c>
      <c r="D6" s="297">
        <f>D7+D11</f>
        <v>172283</v>
      </c>
      <c r="E6" s="298"/>
    </row>
    <row r="7" spans="1:5" ht="32.4" customHeight="1">
      <c r="A7" s="299" t="s">
        <v>2</v>
      </c>
      <c r="B7" s="300" t="s">
        <v>534</v>
      </c>
      <c r="C7" s="301">
        <f>SUM(C8:C10)</f>
        <v>265670.75199999998</v>
      </c>
      <c r="D7" s="301">
        <f>SUM(D8:D10)</f>
        <v>40420</v>
      </c>
      <c r="E7" s="302"/>
    </row>
    <row r="8" spans="1:5" ht="32.4" customHeight="1">
      <c r="A8" s="303">
        <v>1</v>
      </c>
      <c r="B8" s="304" t="s">
        <v>535</v>
      </c>
      <c r="C8" s="305">
        <f>'Biểu 2 NSDP'!G12</f>
        <v>230650.75200000001</v>
      </c>
      <c r="D8" s="305">
        <f>'Biểu 2 NSDP'!I12</f>
        <v>27335</v>
      </c>
      <c r="E8" s="577" t="s">
        <v>543</v>
      </c>
    </row>
    <row r="9" spans="1:5" ht="32.4" customHeight="1">
      <c r="A9" s="303">
        <v>2</v>
      </c>
      <c r="B9" s="304" t="s">
        <v>536</v>
      </c>
      <c r="C9" s="305">
        <f>'Biểu 2 NSDP'!G47</f>
        <v>35020</v>
      </c>
      <c r="D9" s="305">
        <f>'Biểu 2 NSDP'!I47</f>
        <v>12520</v>
      </c>
      <c r="E9" s="578"/>
    </row>
    <row r="10" spans="1:5" ht="32.4" customHeight="1">
      <c r="A10" s="303">
        <v>3</v>
      </c>
      <c r="B10" s="304" t="s">
        <v>541</v>
      </c>
      <c r="C10" s="305">
        <f>'Biểu 2 NSDP'!G65</f>
        <v>0</v>
      </c>
      <c r="D10" s="305">
        <f>'Biểu 2 NSDP'!I65</f>
        <v>565</v>
      </c>
      <c r="E10" s="584"/>
    </row>
    <row r="11" spans="1:5" ht="27.6">
      <c r="A11" s="306" t="s">
        <v>3</v>
      </c>
      <c r="B11" s="307" t="s">
        <v>537</v>
      </c>
      <c r="C11" s="308">
        <f>SUM(C12:C14)</f>
        <v>642765.1</v>
      </c>
      <c r="D11" s="308">
        <f>SUM(D12:D14)</f>
        <v>131863</v>
      </c>
      <c r="E11" s="309"/>
    </row>
    <row r="12" spans="1:5" ht="33.6" customHeight="1">
      <c r="A12" s="303">
        <v>1</v>
      </c>
      <c r="B12" s="304" t="s">
        <v>378</v>
      </c>
      <c r="C12" s="305">
        <f>PL2_MTQG!G12</f>
        <v>5640</v>
      </c>
      <c r="D12" s="305">
        <f>PL2_MTQG!I12</f>
        <v>1789</v>
      </c>
      <c r="E12" s="577" t="s">
        <v>544</v>
      </c>
    </row>
    <row r="13" spans="1:5" ht="33.6" customHeight="1">
      <c r="A13" s="303">
        <v>2</v>
      </c>
      <c r="B13" s="304" t="s">
        <v>538</v>
      </c>
      <c r="C13" s="305">
        <f>PL2_MTQG!G19</f>
        <v>155941</v>
      </c>
      <c r="D13" s="305">
        <f>PL2_MTQG!I19</f>
        <v>32454</v>
      </c>
      <c r="E13" s="578"/>
    </row>
    <row r="14" spans="1:5" ht="33.6" customHeight="1" thickBot="1">
      <c r="A14" s="310">
        <v>3</v>
      </c>
      <c r="B14" s="311" t="s">
        <v>539</v>
      </c>
      <c r="C14" s="312">
        <f>PL2_MTQG!G40</f>
        <v>481184.1</v>
      </c>
      <c r="D14" s="312">
        <f>PL2_MTQG!I40</f>
        <v>97620</v>
      </c>
      <c r="E14" s="579"/>
    </row>
  </sheetData>
  <mergeCells count="6">
    <mergeCell ref="E12:E14"/>
    <mergeCell ref="A1:E1"/>
    <mergeCell ref="A2:E2"/>
    <mergeCell ref="A3:E3"/>
    <mergeCell ref="D4:E4"/>
    <mergeCell ref="E8:E10"/>
  </mergeCells>
  <printOptions horizontalCentered="1"/>
  <pageMargins left="0.59055118110236227" right="0.39370078740157483" top="0.74803149606299213" bottom="0.74803149606299213" header="0.31496062992125984" footer="0.31496062992125984"/>
  <pageSetup paperSize="9" orientation="portrait"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76"/>
  <sheetViews>
    <sheetView topLeftCell="A5" zoomScale="85" zoomScaleNormal="85" workbookViewId="0">
      <selection activeCell="H28" sqref="H28"/>
    </sheetView>
  </sheetViews>
  <sheetFormatPr defaultColWidth="9" defaultRowHeight="15.6"/>
  <cols>
    <col min="1" max="1" width="4" style="17" customWidth="1"/>
    <col min="2" max="2" width="49.796875" style="16" customWidth="1"/>
    <col min="3" max="3" width="8.8984375" style="15" customWidth="1"/>
    <col min="4" max="4" width="13.5" style="15" hidden="1" customWidth="1"/>
    <col min="5" max="5" width="8.59765625" style="15" customWidth="1"/>
    <col min="6" max="6" width="11.5" style="15" customWidth="1"/>
    <col min="7" max="7" width="11.3984375" style="15" customWidth="1"/>
    <col min="8" max="8" width="10.8984375" style="15" customWidth="1"/>
    <col min="9" max="9" width="11" style="31" customWidth="1"/>
    <col min="10" max="10" width="14.296875" style="31" customWidth="1"/>
    <col min="11" max="11" width="11.19921875" style="15" customWidth="1"/>
    <col min="12" max="12" width="7.09765625" style="15" customWidth="1"/>
    <col min="13" max="13" width="7.09765625" style="31" hidden="1" customWidth="1"/>
    <col min="14" max="14" width="14.59765625" style="31" hidden="1" customWidth="1"/>
    <col min="15" max="15" width="13.69921875" style="31" hidden="1" customWidth="1"/>
    <col min="16" max="16" width="9.09765625" style="31" customWidth="1"/>
    <col min="17" max="17" width="13.59765625" style="15" customWidth="1"/>
    <col min="18" max="18" width="11.3984375" style="15" bestFit="1" customWidth="1"/>
    <col min="19" max="19" width="9.69921875" style="15" bestFit="1" customWidth="1"/>
    <col min="20" max="20" width="10.19921875" style="15" bestFit="1" customWidth="1"/>
    <col min="21" max="16384" width="9" style="15"/>
  </cols>
  <sheetData>
    <row r="1" spans="1:20" ht="15.75" hidden="1" customHeight="1">
      <c r="A1" s="597"/>
      <c r="B1" s="597"/>
      <c r="K1" s="6"/>
    </row>
    <row r="2" spans="1:20" ht="21" customHeight="1">
      <c r="A2" s="12"/>
      <c r="B2" s="148"/>
      <c r="K2" s="12" t="s">
        <v>402</v>
      </c>
    </row>
    <row r="3" spans="1:20" s="16" customFormat="1" ht="39.75" customHeight="1">
      <c r="A3" s="598" t="s">
        <v>509</v>
      </c>
      <c r="B3" s="598"/>
      <c r="C3" s="598"/>
      <c r="D3" s="598"/>
      <c r="E3" s="598"/>
      <c r="F3" s="598"/>
      <c r="G3" s="598"/>
      <c r="H3" s="598"/>
      <c r="I3" s="598"/>
      <c r="J3" s="598"/>
      <c r="K3" s="598"/>
      <c r="M3" s="149"/>
      <c r="N3" s="149"/>
      <c r="O3" s="149"/>
      <c r="P3" s="149"/>
    </row>
    <row r="4" spans="1:20" s="16" customFormat="1" ht="20.25" customHeight="1">
      <c r="A4" s="599" t="s">
        <v>545</v>
      </c>
      <c r="B4" s="600"/>
      <c r="C4" s="600"/>
      <c r="D4" s="600"/>
      <c r="E4" s="600"/>
      <c r="F4" s="600"/>
      <c r="G4" s="600"/>
      <c r="H4" s="600"/>
      <c r="I4" s="600"/>
      <c r="J4" s="600"/>
      <c r="K4" s="600"/>
      <c r="M4" s="149"/>
      <c r="N4" s="149"/>
      <c r="O4" s="149"/>
      <c r="P4" s="149"/>
    </row>
    <row r="5" spans="1:20" s="16" customFormat="1" ht="16.5" customHeight="1">
      <c r="A5" s="17"/>
      <c r="I5" s="591" t="s">
        <v>8</v>
      </c>
      <c r="J5" s="591"/>
      <c r="K5" s="591"/>
      <c r="M5" s="149"/>
      <c r="N5" s="149"/>
      <c r="O5" s="149"/>
      <c r="P5" s="149"/>
    </row>
    <row r="6" spans="1:20" s="3" customFormat="1" ht="25.2" customHeight="1">
      <c r="A6" s="601" t="s">
        <v>6</v>
      </c>
      <c r="B6" s="601" t="s">
        <v>9</v>
      </c>
      <c r="C6" s="601" t="s">
        <v>10</v>
      </c>
      <c r="D6" s="601" t="s">
        <v>11</v>
      </c>
      <c r="E6" s="601" t="s">
        <v>12</v>
      </c>
      <c r="F6" s="602" t="s">
        <v>13</v>
      </c>
      <c r="G6" s="603"/>
      <c r="H6" s="604"/>
      <c r="I6" s="588" t="s">
        <v>508</v>
      </c>
      <c r="J6" s="596" t="s">
        <v>438</v>
      </c>
      <c r="K6" s="601" t="s">
        <v>5</v>
      </c>
      <c r="L6" s="266"/>
      <c r="M6" s="239"/>
      <c r="N6" s="270">
        <v>35900</v>
      </c>
      <c r="O6" s="270"/>
      <c r="P6" s="190"/>
      <c r="Q6" s="587"/>
    </row>
    <row r="7" spans="1:20" s="3" customFormat="1" ht="25.2" customHeight="1">
      <c r="A7" s="601"/>
      <c r="B7" s="601"/>
      <c r="C7" s="601"/>
      <c r="D7" s="601"/>
      <c r="E7" s="601"/>
      <c r="F7" s="601" t="s">
        <v>15</v>
      </c>
      <c r="G7" s="594" t="s">
        <v>507</v>
      </c>
      <c r="H7" s="595"/>
      <c r="I7" s="589"/>
      <c r="J7" s="589"/>
      <c r="K7" s="601"/>
      <c r="L7" s="266"/>
      <c r="M7" s="239"/>
      <c r="N7" s="190"/>
      <c r="O7" s="190"/>
      <c r="P7" s="190"/>
      <c r="Q7" s="587"/>
    </row>
    <row r="8" spans="1:20" s="167" customFormat="1" ht="25.2" customHeight="1">
      <c r="A8" s="601"/>
      <c r="B8" s="601"/>
      <c r="C8" s="601"/>
      <c r="D8" s="601"/>
      <c r="E8" s="601"/>
      <c r="F8" s="601"/>
      <c r="G8" s="592" t="s">
        <v>506</v>
      </c>
      <c r="H8" s="314" t="s">
        <v>46</v>
      </c>
      <c r="I8" s="589"/>
      <c r="J8" s="589"/>
      <c r="K8" s="601"/>
      <c r="L8" s="266"/>
      <c r="M8" s="239"/>
      <c r="N8" s="190"/>
      <c r="O8" s="190"/>
      <c r="P8" s="190"/>
      <c r="Q8" s="587"/>
    </row>
    <row r="9" spans="1:20" s="3" customFormat="1" ht="36.6" customHeight="1">
      <c r="A9" s="601"/>
      <c r="B9" s="601"/>
      <c r="C9" s="601"/>
      <c r="D9" s="601"/>
      <c r="E9" s="601"/>
      <c r="F9" s="601"/>
      <c r="G9" s="593"/>
      <c r="H9" s="314" t="s">
        <v>439</v>
      </c>
      <c r="I9" s="590"/>
      <c r="J9" s="590"/>
      <c r="K9" s="601"/>
      <c r="L9" s="266"/>
      <c r="M9" s="239"/>
      <c r="N9" s="190"/>
      <c r="O9" s="190"/>
      <c r="P9" s="190"/>
      <c r="Q9" s="587"/>
    </row>
    <row r="10" spans="1:20" s="285" customFormat="1" ht="21.75" customHeight="1">
      <c r="A10" s="315">
        <v>1</v>
      </c>
      <c r="B10" s="315">
        <v>2</v>
      </c>
      <c r="C10" s="315">
        <v>3</v>
      </c>
      <c r="D10" s="315">
        <v>4</v>
      </c>
      <c r="E10" s="315">
        <v>5</v>
      </c>
      <c r="F10" s="315">
        <v>6</v>
      </c>
      <c r="G10" s="316">
        <v>7</v>
      </c>
      <c r="H10" s="315">
        <v>8</v>
      </c>
      <c r="I10" s="317">
        <v>9</v>
      </c>
      <c r="J10" s="317">
        <v>10</v>
      </c>
      <c r="K10" s="315">
        <v>11</v>
      </c>
      <c r="M10" s="239"/>
      <c r="N10" s="190"/>
      <c r="O10" s="190"/>
      <c r="P10" s="190"/>
    </row>
    <row r="11" spans="1:20" s="3" customFormat="1" ht="24" customHeight="1">
      <c r="A11" s="318"/>
      <c r="B11" s="318" t="s">
        <v>17</v>
      </c>
      <c r="C11" s="318"/>
      <c r="D11" s="318"/>
      <c r="E11" s="318"/>
      <c r="F11" s="318"/>
      <c r="G11" s="319">
        <f>G12+G47+G65</f>
        <v>265670.75199999998</v>
      </c>
      <c r="H11" s="319">
        <f>H12+H47+H65</f>
        <v>104311.038</v>
      </c>
      <c r="I11" s="319">
        <f>I12+I47+I65</f>
        <v>40420</v>
      </c>
      <c r="J11" s="319"/>
      <c r="K11" s="319">
        <f t="shared" ref="K11:K12" si="0">K12</f>
        <v>0</v>
      </c>
      <c r="L11" s="163"/>
      <c r="M11" s="240"/>
      <c r="N11" s="190"/>
      <c r="O11" s="190"/>
      <c r="P11" s="190"/>
      <c r="R11" s="151"/>
      <c r="S11" s="164"/>
    </row>
    <row r="12" spans="1:20" ht="21" customHeight="1">
      <c r="A12" s="320" t="s">
        <v>2</v>
      </c>
      <c r="B12" s="321" t="s">
        <v>510</v>
      </c>
      <c r="C12" s="322"/>
      <c r="D12" s="322"/>
      <c r="E12" s="322"/>
      <c r="F12" s="322"/>
      <c r="G12" s="323">
        <f>G13</f>
        <v>230650.75200000001</v>
      </c>
      <c r="H12" s="323">
        <f t="shared" ref="H12:I12" si="1">H13</f>
        <v>72447.038</v>
      </c>
      <c r="I12" s="323">
        <f t="shared" si="1"/>
        <v>27335</v>
      </c>
      <c r="J12" s="323"/>
      <c r="K12" s="323">
        <f t="shared" si="0"/>
        <v>0</v>
      </c>
      <c r="M12" s="240"/>
      <c r="N12" s="238"/>
      <c r="O12" s="238"/>
      <c r="P12" s="238"/>
      <c r="R12" s="151"/>
    </row>
    <row r="13" spans="1:20" ht="21" customHeight="1">
      <c r="A13" s="324"/>
      <c r="B13" s="325" t="s">
        <v>163</v>
      </c>
      <c r="C13" s="326"/>
      <c r="D13" s="326"/>
      <c r="E13" s="326"/>
      <c r="F13" s="326"/>
      <c r="G13" s="327">
        <f>G14+G21+G23+G31+G34+G37</f>
        <v>230650.75200000001</v>
      </c>
      <c r="H13" s="327">
        <f>H14+H21+H23+H31+H34+H37</f>
        <v>72447.038</v>
      </c>
      <c r="I13" s="327">
        <f>I14+I21+I23+I31+I34+I37</f>
        <v>27335</v>
      </c>
      <c r="J13" s="327"/>
      <c r="K13" s="326"/>
      <c r="L13" s="286"/>
      <c r="M13" s="240"/>
      <c r="N13" s="238"/>
      <c r="O13" s="260"/>
      <c r="P13" s="242"/>
      <c r="T13" s="94"/>
    </row>
    <row r="14" spans="1:20" s="10" customFormat="1" ht="22.2" customHeight="1">
      <c r="A14" s="328" t="s">
        <v>19</v>
      </c>
      <c r="B14" s="329" t="s">
        <v>441</v>
      </c>
      <c r="C14" s="330"/>
      <c r="D14" s="331"/>
      <c r="E14" s="332"/>
      <c r="F14" s="330"/>
      <c r="G14" s="333">
        <f>SUM(G15:G20)</f>
        <v>119604.71400000001</v>
      </c>
      <c r="H14" s="333">
        <f t="shared" ref="H14:I14" si="2">SUM(H15:H20)</f>
        <v>0</v>
      </c>
      <c r="I14" s="333">
        <f t="shared" si="2"/>
        <v>2657</v>
      </c>
      <c r="J14" s="333"/>
      <c r="K14" s="334"/>
      <c r="M14" s="243"/>
      <c r="N14" s="194"/>
      <c r="O14" s="194"/>
      <c r="P14" s="194"/>
      <c r="Q14" s="244"/>
      <c r="T14" s="218"/>
    </row>
    <row r="15" spans="1:20" s="98" customFormat="1" ht="27.6">
      <c r="A15" s="335">
        <v>1</v>
      </c>
      <c r="B15" s="336" t="s">
        <v>478</v>
      </c>
      <c r="C15" s="377" t="s">
        <v>77</v>
      </c>
      <c r="D15" s="378"/>
      <c r="E15" s="379" t="s">
        <v>481</v>
      </c>
      <c r="F15" s="380" t="s">
        <v>484</v>
      </c>
      <c r="G15" s="337">
        <v>2560.913</v>
      </c>
      <c r="H15" s="338"/>
      <c r="I15" s="339">
        <v>879.6</v>
      </c>
      <c r="J15" s="288" t="s">
        <v>513</v>
      </c>
      <c r="K15" s="408"/>
      <c r="M15" s="243"/>
      <c r="N15" s="215"/>
      <c r="O15" s="194"/>
      <c r="P15" s="194"/>
      <c r="Q15" s="262"/>
      <c r="T15" s="263"/>
    </row>
    <row r="16" spans="1:20" s="10" customFormat="1" ht="21.6" customHeight="1">
      <c r="A16" s="335">
        <v>2</v>
      </c>
      <c r="B16" s="336" t="s">
        <v>479</v>
      </c>
      <c r="C16" s="377" t="s">
        <v>87</v>
      </c>
      <c r="D16" s="381"/>
      <c r="E16" s="379" t="s">
        <v>482</v>
      </c>
      <c r="F16" s="380" t="s">
        <v>483</v>
      </c>
      <c r="G16" s="337">
        <v>4935.8010000000004</v>
      </c>
      <c r="H16" s="340"/>
      <c r="I16" s="339">
        <v>230.8</v>
      </c>
      <c r="J16" s="409" t="s">
        <v>514</v>
      </c>
      <c r="K16" s="410"/>
      <c r="M16" s="243">
        <f>I14-M15</f>
        <v>2657</v>
      </c>
      <c r="N16" s="215" t="s">
        <v>498</v>
      </c>
      <c r="O16" s="194"/>
      <c r="P16" s="194"/>
      <c r="Q16" s="244"/>
      <c r="T16" s="218"/>
    </row>
    <row r="17" spans="1:20" s="10" customFormat="1" ht="27.6">
      <c r="A17" s="335">
        <v>3</v>
      </c>
      <c r="B17" s="341" t="s">
        <v>480</v>
      </c>
      <c r="C17" s="377" t="s">
        <v>78</v>
      </c>
      <c r="D17" s="381"/>
      <c r="E17" s="379" t="s">
        <v>486</v>
      </c>
      <c r="F17" s="380" t="s">
        <v>485</v>
      </c>
      <c r="G17" s="337">
        <v>5880</v>
      </c>
      <c r="H17" s="340"/>
      <c r="I17" s="339">
        <v>225</v>
      </c>
      <c r="J17" s="409" t="s">
        <v>514</v>
      </c>
      <c r="K17" s="410"/>
      <c r="M17" s="243"/>
      <c r="N17" s="215" t="s">
        <v>498</v>
      </c>
      <c r="O17" s="194"/>
      <c r="P17" s="194"/>
      <c r="Q17" s="244"/>
      <c r="T17" s="218"/>
    </row>
    <row r="18" spans="1:20" s="10" customFormat="1" ht="27.6">
      <c r="A18" s="335">
        <v>4</v>
      </c>
      <c r="B18" s="341" t="s">
        <v>487</v>
      </c>
      <c r="C18" s="377" t="s">
        <v>488</v>
      </c>
      <c r="D18" s="381"/>
      <c r="E18" s="382" t="s">
        <v>489</v>
      </c>
      <c r="F18" s="380" t="s">
        <v>490</v>
      </c>
      <c r="G18" s="337">
        <v>99728</v>
      </c>
      <c r="H18" s="340"/>
      <c r="I18" s="339">
        <v>454.7</v>
      </c>
      <c r="J18" s="409" t="s">
        <v>514</v>
      </c>
      <c r="K18" s="410"/>
      <c r="M18" s="243"/>
      <c r="N18" s="215" t="s">
        <v>498</v>
      </c>
      <c r="O18" s="194"/>
      <c r="P18" s="194"/>
      <c r="Q18" s="244"/>
      <c r="T18" s="218"/>
    </row>
    <row r="19" spans="1:20" s="10" customFormat="1" ht="24.6" customHeight="1">
      <c r="A19" s="335">
        <v>5</v>
      </c>
      <c r="B19" s="341" t="s">
        <v>491</v>
      </c>
      <c r="C19" s="377" t="s">
        <v>494</v>
      </c>
      <c r="D19" s="381"/>
      <c r="E19" s="382" t="s">
        <v>493</v>
      </c>
      <c r="F19" s="380" t="s">
        <v>492</v>
      </c>
      <c r="G19" s="337">
        <v>4000</v>
      </c>
      <c r="H19" s="340"/>
      <c r="I19" s="339">
        <v>390.9</v>
      </c>
      <c r="J19" s="409" t="s">
        <v>514</v>
      </c>
      <c r="K19" s="410"/>
      <c r="M19" s="243"/>
      <c r="N19" s="215" t="s">
        <v>498</v>
      </c>
      <c r="O19" s="194"/>
      <c r="P19" s="194"/>
      <c r="Q19" s="244"/>
      <c r="T19" s="218"/>
    </row>
    <row r="20" spans="1:20" s="10" customFormat="1" ht="27.6">
      <c r="A20" s="335">
        <v>6</v>
      </c>
      <c r="B20" s="341" t="s">
        <v>495</v>
      </c>
      <c r="C20" s="377" t="s">
        <v>190</v>
      </c>
      <c r="D20" s="381"/>
      <c r="E20" s="382" t="s">
        <v>496</v>
      </c>
      <c r="F20" s="380"/>
      <c r="G20" s="337">
        <v>2500</v>
      </c>
      <c r="H20" s="340"/>
      <c r="I20" s="339">
        <v>476</v>
      </c>
      <c r="J20" s="409" t="s">
        <v>514</v>
      </c>
      <c r="K20" s="410"/>
      <c r="M20" s="243"/>
      <c r="N20" s="215" t="s">
        <v>498</v>
      </c>
      <c r="O20" s="194"/>
      <c r="P20" s="194"/>
      <c r="Q20" s="244"/>
      <c r="T20" s="218"/>
    </row>
    <row r="21" spans="1:20" ht="28.8">
      <c r="A21" s="328" t="s">
        <v>20</v>
      </c>
      <c r="B21" s="329" t="s">
        <v>88</v>
      </c>
      <c r="C21" s="383"/>
      <c r="D21" s="384"/>
      <c r="E21" s="383"/>
      <c r="F21" s="385"/>
      <c r="G21" s="344">
        <f>SUM(G22:G22)</f>
        <v>6950</v>
      </c>
      <c r="H21" s="344">
        <f t="shared" ref="H21:I21" si="3">SUM(H22:H22)</f>
        <v>6950</v>
      </c>
      <c r="I21" s="344">
        <f t="shared" si="3"/>
        <v>173</v>
      </c>
      <c r="J21" s="411"/>
      <c r="K21" s="384"/>
      <c r="M21" s="240" t="e">
        <f>#REF!/#REF!*100</f>
        <v>#REF!</v>
      </c>
      <c r="N21" s="238"/>
      <c r="O21" s="238"/>
      <c r="P21" s="238"/>
    </row>
    <row r="22" spans="1:20">
      <c r="A22" s="345">
        <v>1</v>
      </c>
      <c r="B22" s="346" t="s">
        <v>90</v>
      </c>
      <c r="C22" s="386" t="s">
        <v>86</v>
      </c>
      <c r="D22" s="384"/>
      <c r="E22" s="387">
        <v>2022</v>
      </c>
      <c r="F22" s="379" t="s">
        <v>105</v>
      </c>
      <c r="G22" s="337">
        <v>6950</v>
      </c>
      <c r="H22" s="347">
        <v>6950</v>
      </c>
      <c r="I22" s="348">
        <v>173</v>
      </c>
      <c r="J22" s="409" t="s">
        <v>514</v>
      </c>
      <c r="K22" s="384"/>
      <c r="N22" s="215" t="s">
        <v>498</v>
      </c>
      <c r="O22" s="195"/>
      <c r="P22" s="195"/>
      <c r="Q22" s="94"/>
    </row>
    <row r="23" spans="1:20" ht="20.399999999999999" customHeight="1">
      <c r="A23" s="328" t="s">
        <v>21</v>
      </c>
      <c r="B23" s="349" t="s">
        <v>571</v>
      </c>
      <c r="C23" s="388"/>
      <c r="D23" s="384"/>
      <c r="E23" s="388"/>
      <c r="F23" s="385"/>
      <c r="G23" s="344">
        <f>SUM(G24:G30)</f>
        <v>30476.038</v>
      </c>
      <c r="H23" s="344">
        <f t="shared" ref="H23:I23" si="4">SUM(H24:H30)</f>
        <v>29122.038</v>
      </c>
      <c r="I23" s="344">
        <f t="shared" si="4"/>
        <v>5296</v>
      </c>
      <c r="J23" s="411"/>
      <c r="K23" s="384"/>
      <c r="M23" s="240" t="e">
        <f>#REF!/#REF!*100</f>
        <v>#REF!</v>
      </c>
      <c r="N23" s="238"/>
      <c r="O23" s="238"/>
      <c r="P23" s="238"/>
    </row>
    <row r="24" spans="1:20" ht="27.6">
      <c r="A24" s="345">
        <v>1</v>
      </c>
      <c r="B24" s="346" t="s">
        <v>92</v>
      </c>
      <c r="C24" s="386" t="s">
        <v>86</v>
      </c>
      <c r="D24" s="384"/>
      <c r="E24" s="387" t="s">
        <v>102</v>
      </c>
      <c r="F24" s="379" t="s">
        <v>107</v>
      </c>
      <c r="G24" s="337">
        <v>20000</v>
      </c>
      <c r="H24" s="347">
        <v>20000</v>
      </c>
      <c r="I24" s="348">
        <v>1500</v>
      </c>
      <c r="J24" s="409" t="s">
        <v>514</v>
      </c>
      <c r="K24" s="384"/>
      <c r="N24" s="215" t="s">
        <v>498</v>
      </c>
      <c r="O24" s="195"/>
      <c r="P24" s="195"/>
      <c r="Q24" s="94"/>
    </row>
    <row r="25" spans="1:20" ht="27.6">
      <c r="A25" s="345">
        <v>2</v>
      </c>
      <c r="B25" s="346" t="s">
        <v>93</v>
      </c>
      <c r="C25" s="386" t="s">
        <v>99</v>
      </c>
      <c r="D25" s="384"/>
      <c r="E25" s="387" t="s">
        <v>102</v>
      </c>
      <c r="F25" s="379" t="s">
        <v>108</v>
      </c>
      <c r="G25" s="337">
        <v>5000</v>
      </c>
      <c r="H25" s="347">
        <v>5000</v>
      </c>
      <c r="I25" s="348">
        <v>1071</v>
      </c>
      <c r="J25" s="409" t="s">
        <v>514</v>
      </c>
      <c r="K25" s="384"/>
      <c r="N25" s="215" t="s">
        <v>498</v>
      </c>
      <c r="O25" s="195"/>
      <c r="P25" s="195"/>
      <c r="Q25" s="94"/>
    </row>
    <row r="26" spans="1:20" ht="27.6">
      <c r="A26" s="345">
        <v>5</v>
      </c>
      <c r="B26" s="350" t="s">
        <v>96</v>
      </c>
      <c r="C26" s="386" t="s">
        <v>100</v>
      </c>
      <c r="D26" s="384"/>
      <c r="E26" s="389" t="s">
        <v>103</v>
      </c>
      <c r="F26" s="379" t="s">
        <v>111</v>
      </c>
      <c r="G26" s="337">
        <v>800</v>
      </c>
      <c r="H26" s="347">
        <v>800</v>
      </c>
      <c r="I26" s="348">
        <v>216</v>
      </c>
      <c r="J26" s="409" t="s">
        <v>514</v>
      </c>
      <c r="K26" s="384"/>
      <c r="N26" s="215" t="s">
        <v>498</v>
      </c>
      <c r="O26" s="195"/>
      <c r="P26" s="195"/>
      <c r="Q26" s="94"/>
    </row>
    <row r="27" spans="1:20" ht="27.6">
      <c r="A27" s="345">
        <v>6</v>
      </c>
      <c r="B27" s="350" t="s">
        <v>97</v>
      </c>
      <c r="C27" s="386" t="s">
        <v>101</v>
      </c>
      <c r="D27" s="384"/>
      <c r="E27" s="389" t="s">
        <v>103</v>
      </c>
      <c r="F27" s="379" t="s">
        <v>112</v>
      </c>
      <c r="G27" s="337">
        <v>850</v>
      </c>
      <c r="H27" s="347">
        <v>850</v>
      </c>
      <c r="I27" s="348">
        <v>37</v>
      </c>
      <c r="J27" s="409" t="s">
        <v>514</v>
      </c>
      <c r="K27" s="384"/>
      <c r="N27" s="215" t="s">
        <v>498</v>
      </c>
      <c r="O27" s="195"/>
      <c r="P27" s="195"/>
      <c r="Q27" s="94"/>
    </row>
    <row r="28" spans="1:20" ht="25.2" customHeight="1">
      <c r="A28" s="345">
        <v>7</v>
      </c>
      <c r="B28" s="450" t="s">
        <v>442</v>
      </c>
      <c r="C28" s="451" t="s">
        <v>86</v>
      </c>
      <c r="D28" s="384"/>
      <c r="E28" s="389" t="s">
        <v>128</v>
      </c>
      <c r="F28" s="377" t="s">
        <v>177</v>
      </c>
      <c r="G28" s="337">
        <v>1600</v>
      </c>
      <c r="H28" s="337">
        <v>1100</v>
      </c>
      <c r="I28" s="348">
        <v>1100</v>
      </c>
      <c r="J28" s="409" t="s">
        <v>514</v>
      </c>
      <c r="K28" s="384"/>
      <c r="N28" s="215" t="s">
        <v>498</v>
      </c>
      <c r="O28" s="195"/>
      <c r="P28" s="195"/>
      <c r="Q28" s="94"/>
    </row>
    <row r="29" spans="1:20" ht="28.8" customHeight="1">
      <c r="A29" s="345">
        <v>8</v>
      </c>
      <c r="B29" s="450" t="s">
        <v>447</v>
      </c>
      <c r="C29" s="451" t="s">
        <v>86</v>
      </c>
      <c r="D29" s="384"/>
      <c r="E29" s="389" t="s">
        <v>128</v>
      </c>
      <c r="F29" s="377" t="s">
        <v>448</v>
      </c>
      <c r="G29" s="337">
        <v>1076.038</v>
      </c>
      <c r="H29" s="337">
        <v>722.03800000000001</v>
      </c>
      <c r="I29" s="337">
        <v>722</v>
      </c>
      <c r="J29" s="409" t="s">
        <v>514</v>
      </c>
      <c r="K29" s="384"/>
      <c r="N29" s="215" t="s">
        <v>498</v>
      </c>
      <c r="O29" s="195"/>
      <c r="P29" s="195"/>
      <c r="Q29" s="94"/>
    </row>
    <row r="30" spans="1:20" ht="26.4" customHeight="1">
      <c r="A30" s="345">
        <v>9</v>
      </c>
      <c r="B30" s="431" t="s">
        <v>175</v>
      </c>
      <c r="C30" s="432" t="s">
        <v>100</v>
      </c>
      <c r="D30" s="384"/>
      <c r="E30" s="389" t="s">
        <v>128</v>
      </c>
      <c r="F30" s="377" t="s">
        <v>178</v>
      </c>
      <c r="G30" s="337">
        <v>1150</v>
      </c>
      <c r="H30" s="337">
        <v>650</v>
      </c>
      <c r="I30" s="337">
        <v>650</v>
      </c>
      <c r="J30" s="409" t="s">
        <v>514</v>
      </c>
      <c r="K30" s="384"/>
      <c r="N30" s="215" t="s">
        <v>498</v>
      </c>
      <c r="O30" s="195"/>
      <c r="P30" s="195"/>
      <c r="Q30" s="94"/>
    </row>
    <row r="31" spans="1:20" ht="20.399999999999999" customHeight="1">
      <c r="A31" s="328" t="s">
        <v>22</v>
      </c>
      <c r="B31" s="329" t="s">
        <v>40</v>
      </c>
      <c r="C31" s="377"/>
      <c r="D31" s="384"/>
      <c r="E31" s="393"/>
      <c r="F31" s="394"/>
      <c r="G31" s="344">
        <f>SUM(G32:G33)</f>
        <v>14500</v>
      </c>
      <c r="H31" s="344">
        <f t="shared" ref="H31:I31" si="5">SUM(H32:H33)</f>
        <v>14500</v>
      </c>
      <c r="I31" s="344">
        <f t="shared" si="5"/>
        <v>8414</v>
      </c>
      <c r="J31" s="411"/>
      <c r="K31" s="384"/>
      <c r="M31" s="240" t="e">
        <f>#REF!/#REF!*100</f>
        <v>#REF!</v>
      </c>
      <c r="N31" s="238"/>
      <c r="O31" s="238"/>
      <c r="P31" s="238"/>
    </row>
    <row r="32" spans="1:20" ht="27.6">
      <c r="A32" s="345">
        <v>1</v>
      </c>
      <c r="B32" s="350" t="s">
        <v>137</v>
      </c>
      <c r="C32" s="389" t="s">
        <v>139</v>
      </c>
      <c r="D32" s="384"/>
      <c r="E32" s="389" t="s">
        <v>142</v>
      </c>
      <c r="F32" s="379" t="s">
        <v>140</v>
      </c>
      <c r="G32" s="337">
        <v>7000</v>
      </c>
      <c r="H32" s="337">
        <v>7000</v>
      </c>
      <c r="I32" s="348">
        <v>4000</v>
      </c>
      <c r="J32" s="409" t="s">
        <v>514</v>
      </c>
      <c r="K32" s="384"/>
      <c r="N32" s="215" t="s">
        <v>498</v>
      </c>
      <c r="O32" s="195"/>
      <c r="P32" s="195"/>
      <c r="Q32" s="94"/>
    </row>
    <row r="33" spans="1:18">
      <c r="A33" s="345">
        <v>2</v>
      </c>
      <c r="B33" s="350" t="s">
        <v>138</v>
      </c>
      <c r="C33" s="389" t="s">
        <v>86</v>
      </c>
      <c r="D33" s="384"/>
      <c r="E33" s="389" t="s">
        <v>142</v>
      </c>
      <c r="F33" s="379" t="s">
        <v>141</v>
      </c>
      <c r="G33" s="337">
        <v>7500</v>
      </c>
      <c r="H33" s="337">
        <v>7500</v>
      </c>
      <c r="I33" s="348">
        <v>4414</v>
      </c>
      <c r="J33" s="409" t="s">
        <v>514</v>
      </c>
      <c r="K33" s="384"/>
      <c r="N33" s="215" t="s">
        <v>498</v>
      </c>
      <c r="O33" s="195"/>
      <c r="P33" s="195"/>
      <c r="Q33" s="94"/>
    </row>
    <row r="34" spans="1:18" s="254" customFormat="1" ht="22.2" customHeight="1">
      <c r="A34" s="355" t="s">
        <v>74</v>
      </c>
      <c r="B34" s="356" t="s">
        <v>443</v>
      </c>
      <c r="C34" s="391"/>
      <c r="D34" s="390"/>
      <c r="E34" s="391"/>
      <c r="F34" s="395"/>
      <c r="G34" s="357">
        <f>SUM(G35:G36)</f>
        <v>2780</v>
      </c>
      <c r="H34" s="357">
        <f t="shared" ref="H34:I34" si="6">SUM(H35:H36)</f>
        <v>2780</v>
      </c>
      <c r="I34" s="344">
        <f t="shared" si="6"/>
        <v>1400</v>
      </c>
      <c r="J34" s="411"/>
      <c r="K34" s="390"/>
      <c r="L34" s="15"/>
      <c r="M34" s="31"/>
      <c r="N34" s="195"/>
      <c r="O34" s="195"/>
      <c r="P34" s="255"/>
      <c r="Q34" s="249"/>
    </row>
    <row r="35" spans="1:18" s="254" customFormat="1" ht="24">
      <c r="A35" s="351">
        <v>1</v>
      </c>
      <c r="B35" s="358" t="s">
        <v>444</v>
      </c>
      <c r="C35" s="258" t="s">
        <v>77</v>
      </c>
      <c r="D35" s="390"/>
      <c r="E35" s="391" t="s">
        <v>446</v>
      </c>
      <c r="F35" s="259"/>
      <c r="G35" s="353">
        <v>2300</v>
      </c>
      <c r="H35" s="353">
        <v>2300</v>
      </c>
      <c r="I35" s="360">
        <v>1000</v>
      </c>
      <c r="J35" s="452" t="s">
        <v>560</v>
      </c>
      <c r="K35" s="585" t="s">
        <v>550</v>
      </c>
      <c r="L35" s="15"/>
      <c r="M35" s="31"/>
      <c r="N35" s="215" t="s">
        <v>499</v>
      </c>
      <c r="O35" s="195"/>
      <c r="P35" s="255"/>
      <c r="Q35" s="249"/>
    </row>
    <row r="36" spans="1:18" s="254" customFormat="1" ht="27.6">
      <c r="A36" s="351">
        <v>2</v>
      </c>
      <c r="B36" s="358" t="s">
        <v>445</v>
      </c>
      <c r="C36" s="258" t="s">
        <v>265</v>
      </c>
      <c r="D36" s="390"/>
      <c r="E36" s="391">
        <v>25</v>
      </c>
      <c r="F36" s="259"/>
      <c r="G36" s="353">
        <v>480</v>
      </c>
      <c r="H36" s="353">
        <v>480</v>
      </c>
      <c r="I36" s="360">
        <v>400</v>
      </c>
      <c r="J36" s="453" t="s">
        <v>514</v>
      </c>
      <c r="K36" s="586"/>
      <c r="L36" s="15"/>
      <c r="M36" s="31"/>
      <c r="N36" s="215" t="s">
        <v>499</v>
      </c>
      <c r="O36" s="195"/>
      <c r="P36" s="255"/>
      <c r="Q36" s="249"/>
    </row>
    <row r="37" spans="1:18" ht="22.8" customHeight="1">
      <c r="A37" s="328" t="s">
        <v>437</v>
      </c>
      <c r="B37" s="329" t="s">
        <v>113</v>
      </c>
      <c r="C37" s="383"/>
      <c r="D37" s="383"/>
      <c r="E37" s="393"/>
      <c r="F37" s="385"/>
      <c r="G37" s="344">
        <f>G38+G44</f>
        <v>56340</v>
      </c>
      <c r="H37" s="344">
        <f>H38+H44</f>
        <v>19095</v>
      </c>
      <c r="I37" s="344">
        <f>I38+I44</f>
        <v>9395</v>
      </c>
      <c r="J37" s="411"/>
      <c r="K37" s="384"/>
      <c r="M37" s="240" t="e">
        <f>#REF!/#REF!*100</f>
        <v>#REF!</v>
      </c>
      <c r="N37" s="238"/>
      <c r="O37" s="238"/>
      <c r="P37" s="238"/>
    </row>
    <row r="38" spans="1:18" ht="22.8" customHeight="1">
      <c r="A38" s="328"/>
      <c r="B38" s="361" t="s">
        <v>114</v>
      </c>
      <c r="C38" s="396"/>
      <c r="D38" s="396"/>
      <c r="E38" s="393"/>
      <c r="F38" s="397"/>
      <c r="G38" s="362">
        <f>SUM(G39:G43)</f>
        <v>27500</v>
      </c>
      <c r="H38" s="362">
        <f>SUM(H39:H43)</f>
        <v>5155</v>
      </c>
      <c r="I38" s="362">
        <f>SUM(I39:I43)</f>
        <v>955</v>
      </c>
      <c r="J38" s="412"/>
      <c r="K38" s="384"/>
      <c r="M38" s="240" t="e">
        <f>#REF!/#REF!*100</f>
        <v>#REF!</v>
      </c>
      <c r="N38" s="238"/>
      <c r="O38" s="238"/>
      <c r="P38" s="238"/>
    </row>
    <row r="39" spans="1:18" ht="24">
      <c r="A39" s="345">
        <v>1</v>
      </c>
      <c r="B39" s="363" t="s">
        <v>115</v>
      </c>
      <c r="C39" s="398" t="s">
        <v>124</v>
      </c>
      <c r="D39" s="380" t="s">
        <v>326</v>
      </c>
      <c r="E39" s="389" t="s">
        <v>102</v>
      </c>
      <c r="F39" s="398" t="s">
        <v>129</v>
      </c>
      <c r="G39" s="337">
        <v>6000</v>
      </c>
      <c r="H39" s="347">
        <v>1798</v>
      </c>
      <c r="I39" s="348">
        <v>298</v>
      </c>
      <c r="J39" s="288" t="s">
        <v>513</v>
      </c>
      <c r="K39" s="384"/>
      <c r="N39" s="215" t="s">
        <v>498</v>
      </c>
      <c r="O39" s="195"/>
      <c r="P39" s="195"/>
      <c r="Q39" s="94"/>
    </row>
    <row r="40" spans="1:18" ht="24">
      <c r="A40" s="345">
        <v>2</v>
      </c>
      <c r="B40" s="363" t="s">
        <v>116</v>
      </c>
      <c r="C40" s="398" t="s">
        <v>124</v>
      </c>
      <c r="D40" s="380" t="s">
        <v>327</v>
      </c>
      <c r="E40" s="389" t="s">
        <v>102</v>
      </c>
      <c r="F40" s="398" t="s">
        <v>130</v>
      </c>
      <c r="G40" s="337">
        <v>4000</v>
      </c>
      <c r="H40" s="347">
        <v>498</v>
      </c>
      <c r="I40" s="348">
        <v>98</v>
      </c>
      <c r="J40" s="409" t="s">
        <v>514</v>
      </c>
      <c r="K40" s="384"/>
      <c r="N40" s="215" t="s">
        <v>498</v>
      </c>
      <c r="O40" s="195"/>
      <c r="P40" s="195"/>
      <c r="Q40" s="94"/>
    </row>
    <row r="41" spans="1:18">
      <c r="A41" s="345">
        <v>3</v>
      </c>
      <c r="B41" s="363" t="s">
        <v>118</v>
      </c>
      <c r="C41" s="399" t="s">
        <v>77</v>
      </c>
      <c r="D41" s="380" t="s">
        <v>328</v>
      </c>
      <c r="E41" s="379" t="s">
        <v>102</v>
      </c>
      <c r="F41" s="398" t="s">
        <v>132</v>
      </c>
      <c r="G41" s="337">
        <v>6000</v>
      </c>
      <c r="H41" s="347">
        <v>957</v>
      </c>
      <c r="I41" s="348">
        <v>157</v>
      </c>
      <c r="J41" s="409" t="s">
        <v>514</v>
      </c>
      <c r="K41" s="384"/>
      <c r="N41" s="215" t="s">
        <v>498</v>
      </c>
      <c r="O41" s="195"/>
      <c r="P41" s="195"/>
      <c r="Q41" s="94"/>
    </row>
    <row r="42" spans="1:18" ht="41.4">
      <c r="A42" s="345">
        <v>4</v>
      </c>
      <c r="B42" s="364" t="s">
        <v>119</v>
      </c>
      <c r="C42" s="398" t="s">
        <v>77</v>
      </c>
      <c r="D42" s="287" t="s">
        <v>511</v>
      </c>
      <c r="E42" s="379" t="s">
        <v>102</v>
      </c>
      <c r="F42" s="398" t="s">
        <v>133</v>
      </c>
      <c r="G42" s="337">
        <v>7000</v>
      </c>
      <c r="H42" s="347">
        <v>588</v>
      </c>
      <c r="I42" s="348">
        <v>88</v>
      </c>
      <c r="J42" s="409" t="s">
        <v>514</v>
      </c>
      <c r="K42" s="384"/>
      <c r="N42" s="215" t="s">
        <v>498</v>
      </c>
      <c r="O42" s="195"/>
      <c r="P42" s="195"/>
      <c r="Q42" s="94"/>
    </row>
    <row r="43" spans="1:18" ht="25.2" customHeight="1">
      <c r="A43" s="345">
        <v>5</v>
      </c>
      <c r="B43" s="350" t="s">
        <v>120</v>
      </c>
      <c r="C43" s="386" t="s">
        <v>125</v>
      </c>
      <c r="D43" s="287" t="s">
        <v>512</v>
      </c>
      <c r="E43" s="379" t="s">
        <v>102</v>
      </c>
      <c r="F43" s="398" t="s">
        <v>134</v>
      </c>
      <c r="G43" s="337">
        <v>4500</v>
      </c>
      <c r="H43" s="347">
        <v>1314</v>
      </c>
      <c r="I43" s="348">
        <v>314</v>
      </c>
      <c r="J43" s="409" t="s">
        <v>514</v>
      </c>
      <c r="K43" s="384"/>
      <c r="N43" s="215" t="s">
        <v>498</v>
      </c>
      <c r="O43" s="195"/>
      <c r="P43" s="195"/>
      <c r="Q43" s="94"/>
    </row>
    <row r="44" spans="1:18" ht="27.6">
      <c r="A44" s="328"/>
      <c r="B44" s="361" t="s">
        <v>121</v>
      </c>
      <c r="C44" s="400"/>
      <c r="D44" s="401"/>
      <c r="E44" s="401"/>
      <c r="F44" s="397"/>
      <c r="G44" s="362">
        <f>SUM(G45:G46)</f>
        <v>28840</v>
      </c>
      <c r="H44" s="362">
        <f t="shared" ref="H44:I44" si="7">SUM(H45:H46)</f>
        <v>13940</v>
      </c>
      <c r="I44" s="362">
        <f t="shared" si="7"/>
        <v>8440</v>
      </c>
      <c r="J44" s="412"/>
      <c r="K44" s="384"/>
      <c r="M44" s="240" t="e">
        <f>#REF!/#REF!*100</f>
        <v>#REF!</v>
      </c>
      <c r="N44" s="238"/>
      <c r="O44" s="238"/>
      <c r="P44" s="238"/>
    </row>
    <row r="45" spans="1:18">
      <c r="A45" s="345">
        <v>1</v>
      </c>
      <c r="B45" s="365" t="s">
        <v>122</v>
      </c>
      <c r="C45" s="386" t="s">
        <v>126</v>
      </c>
      <c r="D45" s="379"/>
      <c r="E45" s="379" t="s">
        <v>102</v>
      </c>
      <c r="F45" s="402" t="s">
        <v>135</v>
      </c>
      <c r="G45" s="337">
        <v>8340</v>
      </c>
      <c r="H45" s="347">
        <v>4340</v>
      </c>
      <c r="I45" s="348">
        <v>840</v>
      </c>
      <c r="J45" s="409" t="s">
        <v>514</v>
      </c>
      <c r="K45" s="384"/>
      <c r="N45" s="215" t="s">
        <v>498</v>
      </c>
      <c r="O45" s="195"/>
      <c r="P45" s="195"/>
      <c r="Q45" s="94"/>
    </row>
    <row r="46" spans="1:18" ht="35.4" customHeight="1">
      <c r="A46" s="345">
        <v>2</v>
      </c>
      <c r="B46" s="350" t="s">
        <v>123</v>
      </c>
      <c r="C46" s="386" t="s">
        <v>127</v>
      </c>
      <c r="D46" s="389"/>
      <c r="E46" s="389" t="s">
        <v>128</v>
      </c>
      <c r="F46" s="379" t="s">
        <v>136</v>
      </c>
      <c r="G46" s="337">
        <v>20500</v>
      </c>
      <c r="H46" s="347">
        <v>9600</v>
      </c>
      <c r="I46" s="348">
        <v>7600</v>
      </c>
      <c r="J46" s="409" t="s">
        <v>514</v>
      </c>
      <c r="K46" s="394"/>
      <c r="N46" s="215" t="s">
        <v>498</v>
      </c>
      <c r="O46" s="195"/>
      <c r="P46" s="195"/>
      <c r="Q46" s="94"/>
    </row>
    <row r="47" spans="1:18" ht="21" customHeight="1">
      <c r="A47" s="366" t="s">
        <v>3</v>
      </c>
      <c r="B47" s="367" t="s">
        <v>154</v>
      </c>
      <c r="C47" s="403"/>
      <c r="D47" s="403"/>
      <c r="E47" s="403"/>
      <c r="F47" s="404"/>
      <c r="G47" s="368">
        <f>G48+G56+G59</f>
        <v>35020</v>
      </c>
      <c r="H47" s="368">
        <f>H48+H56+H59</f>
        <v>31864</v>
      </c>
      <c r="I47" s="368">
        <f>I48+I56+I59</f>
        <v>12520</v>
      </c>
      <c r="J47" s="413"/>
      <c r="K47" s="414"/>
      <c r="M47" s="240" t="e">
        <f>#REF!/#REF!*100</f>
        <v>#REF!</v>
      </c>
      <c r="N47" s="195"/>
      <c r="O47" s="195"/>
      <c r="P47" s="195"/>
      <c r="Q47" s="229"/>
      <c r="R47" s="185"/>
    </row>
    <row r="48" spans="1:18" s="31" customFormat="1" ht="41.4">
      <c r="A48" s="369" t="s">
        <v>19</v>
      </c>
      <c r="B48" s="370" t="s">
        <v>548</v>
      </c>
      <c r="C48" s="405"/>
      <c r="D48" s="405"/>
      <c r="E48" s="405"/>
      <c r="F48" s="406"/>
      <c r="G48" s="371"/>
      <c r="H48" s="371"/>
      <c r="I48" s="371">
        <f>SUM(I49:I55)</f>
        <v>1450</v>
      </c>
      <c r="J48" s="415"/>
      <c r="K48" s="416"/>
      <c r="M48" s="240"/>
      <c r="N48" s="195"/>
      <c r="O48" s="195"/>
      <c r="P48" s="195">
        <v>1450</v>
      </c>
      <c r="Q48" s="444">
        <f>SUM(I49:I54)</f>
        <v>998.5</v>
      </c>
      <c r="R48" s="444">
        <f>P48-Q48</f>
        <v>451.5</v>
      </c>
    </row>
    <row r="49" spans="1:18" s="440" customFormat="1" ht="30" customHeight="1">
      <c r="A49" s="335">
        <v>1</v>
      </c>
      <c r="B49" s="445" t="s">
        <v>561</v>
      </c>
      <c r="C49" s="399" t="s">
        <v>77</v>
      </c>
      <c r="D49" s="436"/>
      <c r="E49" s="394">
        <v>2020</v>
      </c>
      <c r="F49" s="402" t="s">
        <v>562</v>
      </c>
      <c r="G49" s="437">
        <v>3011.0369999999998</v>
      </c>
      <c r="H49" s="437">
        <f>G49</f>
        <v>3011.0369999999998</v>
      </c>
      <c r="I49" s="339">
        <v>364.7</v>
      </c>
      <c r="J49" s="288" t="s">
        <v>559</v>
      </c>
      <c r="K49" s="439"/>
      <c r="M49" s="240"/>
      <c r="N49" s="441"/>
      <c r="O49" s="441"/>
      <c r="P49" s="441"/>
      <c r="Q49" s="442"/>
      <c r="R49" s="443"/>
    </row>
    <row r="50" spans="1:18" s="440" customFormat="1" ht="30" customHeight="1">
      <c r="A50" s="335">
        <v>2</v>
      </c>
      <c r="B50" s="445" t="s">
        <v>563</v>
      </c>
      <c r="C50" s="399" t="s">
        <v>77</v>
      </c>
      <c r="D50" s="436"/>
      <c r="E50" s="394">
        <v>2020</v>
      </c>
      <c r="F50" s="402" t="s">
        <v>556</v>
      </c>
      <c r="G50" s="448">
        <v>2210.6060000000002</v>
      </c>
      <c r="H50" s="437">
        <f t="shared" ref="H50:H55" si="8">G50</f>
        <v>2210.6060000000002</v>
      </c>
      <c r="I50" s="339">
        <v>114.5</v>
      </c>
      <c r="J50" s="438" t="s">
        <v>514</v>
      </c>
      <c r="K50" s="439"/>
      <c r="M50" s="240"/>
      <c r="N50" s="441"/>
      <c r="O50" s="441"/>
      <c r="P50" s="441"/>
      <c r="Q50" s="442"/>
      <c r="R50" s="443"/>
    </row>
    <row r="51" spans="1:18" s="440" customFormat="1" ht="30" customHeight="1">
      <c r="A51" s="335">
        <v>3</v>
      </c>
      <c r="B51" s="445" t="s">
        <v>553</v>
      </c>
      <c r="C51" s="399" t="s">
        <v>77</v>
      </c>
      <c r="D51" s="436"/>
      <c r="E51" s="446">
        <v>2021</v>
      </c>
      <c r="F51" s="402" t="s">
        <v>557</v>
      </c>
      <c r="G51" s="448">
        <v>119.989</v>
      </c>
      <c r="H51" s="437">
        <f t="shared" si="8"/>
        <v>119.989</v>
      </c>
      <c r="I51" s="339">
        <v>92.8</v>
      </c>
      <c r="J51" s="438" t="s">
        <v>514</v>
      </c>
      <c r="K51" s="439"/>
      <c r="M51" s="240"/>
      <c r="N51" s="441"/>
      <c r="O51" s="441"/>
      <c r="P51" s="441"/>
      <c r="Q51" s="442"/>
      <c r="R51" s="443"/>
    </row>
    <row r="52" spans="1:18" s="440" customFormat="1" ht="30" customHeight="1">
      <c r="A52" s="335">
        <v>4</v>
      </c>
      <c r="B52" s="445" t="s">
        <v>554</v>
      </c>
      <c r="C52" s="399" t="s">
        <v>77</v>
      </c>
      <c r="D52" s="436"/>
      <c r="E52" s="446">
        <v>2022</v>
      </c>
      <c r="F52" s="402" t="s">
        <v>564</v>
      </c>
      <c r="G52" s="448">
        <v>174.76</v>
      </c>
      <c r="H52" s="437">
        <f t="shared" si="8"/>
        <v>174.76</v>
      </c>
      <c r="I52" s="339">
        <v>174.7</v>
      </c>
      <c r="J52" s="438" t="s">
        <v>514</v>
      </c>
      <c r="K52" s="439"/>
      <c r="M52" s="240"/>
      <c r="N52" s="441"/>
      <c r="O52" s="441"/>
      <c r="P52" s="441"/>
      <c r="Q52" s="442"/>
      <c r="R52" s="443"/>
    </row>
    <row r="53" spans="1:18" s="440" customFormat="1" ht="30" customHeight="1">
      <c r="A53" s="335">
        <v>5</v>
      </c>
      <c r="B53" s="445" t="s">
        <v>555</v>
      </c>
      <c r="C53" s="399" t="s">
        <v>77</v>
      </c>
      <c r="D53" s="436"/>
      <c r="E53" s="446">
        <v>2023</v>
      </c>
      <c r="F53" s="402" t="s">
        <v>558</v>
      </c>
      <c r="G53" s="448">
        <v>116.989</v>
      </c>
      <c r="H53" s="437">
        <f t="shared" si="8"/>
        <v>116.989</v>
      </c>
      <c r="I53" s="339">
        <v>116.3</v>
      </c>
      <c r="J53" s="438" t="s">
        <v>514</v>
      </c>
      <c r="K53" s="439"/>
      <c r="M53" s="240"/>
      <c r="N53" s="441"/>
      <c r="O53" s="441"/>
      <c r="P53" s="441"/>
      <c r="Q53" s="442"/>
      <c r="R53" s="443"/>
    </row>
    <row r="54" spans="1:18" s="440" customFormat="1" ht="30" customHeight="1">
      <c r="A54" s="335">
        <v>6</v>
      </c>
      <c r="B54" s="447" t="s">
        <v>568</v>
      </c>
      <c r="C54" s="399" t="s">
        <v>77</v>
      </c>
      <c r="D54" s="436"/>
      <c r="E54" s="394">
        <v>2024</v>
      </c>
      <c r="F54" s="402" t="s">
        <v>569</v>
      </c>
      <c r="G54" s="448">
        <v>135.547</v>
      </c>
      <c r="H54" s="437">
        <f t="shared" si="8"/>
        <v>135.547</v>
      </c>
      <c r="I54" s="339">
        <v>135.5</v>
      </c>
      <c r="J54" s="438" t="s">
        <v>514</v>
      </c>
      <c r="K54" s="439"/>
      <c r="M54" s="240"/>
      <c r="N54" s="441"/>
      <c r="O54" s="441"/>
      <c r="P54" s="441"/>
      <c r="Q54" s="442"/>
      <c r="R54" s="443"/>
    </row>
    <row r="55" spans="1:18" s="440" customFormat="1" ht="27.6">
      <c r="A55" s="335">
        <v>7</v>
      </c>
      <c r="B55" s="346" t="s">
        <v>567</v>
      </c>
      <c r="C55" s="399" t="s">
        <v>77</v>
      </c>
      <c r="D55" s="436"/>
      <c r="E55" s="379" t="s">
        <v>565</v>
      </c>
      <c r="F55" s="449" t="s">
        <v>566</v>
      </c>
      <c r="G55" s="437">
        <v>10138.555</v>
      </c>
      <c r="H55" s="437">
        <f t="shared" si="8"/>
        <v>10138.555</v>
      </c>
      <c r="I55" s="339">
        <v>451.5</v>
      </c>
      <c r="J55" s="438" t="s">
        <v>514</v>
      </c>
      <c r="K55" s="439"/>
      <c r="M55" s="240"/>
      <c r="N55" s="441"/>
      <c r="O55" s="441"/>
      <c r="P55" s="441"/>
      <c r="Q55" s="442"/>
      <c r="R55" s="443"/>
    </row>
    <row r="56" spans="1:18" ht="27.6">
      <c r="A56" s="324" t="s">
        <v>20</v>
      </c>
      <c r="B56" s="370" t="s">
        <v>155</v>
      </c>
      <c r="C56" s="405"/>
      <c r="D56" s="384"/>
      <c r="E56" s="405"/>
      <c r="F56" s="385"/>
      <c r="G56" s="372">
        <f>G57</f>
        <v>28000</v>
      </c>
      <c r="H56" s="372">
        <f t="shared" ref="H56:I56" si="9">H57</f>
        <v>27483</v>
      </c>
      <c r="I56" s="372">
        <f t="shared" si="9"/>
        <v>9000</v>
      </c>
      <c r="J56" s="417"/>
      <c r="K56" s="384"/>
      <c r="L56" s="257"/>
      <c r="M56" s="240" t="e">
        <f>#REF!/#REF!*100</f>
        <v>#REF!</v>
      </c>
      <c r="N56" s="195"/>
      <c r="O56" s="195"/>
      <c r="P56" s="195"/>
    </row>
    <row r="57" spans="1:18" ht="28.8">
      <c r="A57" s="332"/>
      <c r="B57" s="329" t="s">
        <v>88</v>
      </c>
      <c r="C57" s="383"/>
      <c r="D57" s="384"/>
      <c r="E57" s="383"/>
      <c r="F57" s="385"/>
      <c r="G57" s="344">
        <f>SUM(G58)</f>
        <v>28000</v>
      </c>
      <c r="H57" s="344">
        <f t="shared" ref="H57:I57" si="10">SUM(H58)</f>
        <v>27483</v>
      </c>
      <c r="I57" s="344">
        <f t="shared" si="10"/>
        <v>9000</v>
      </c>
      <c r="J57" s="411"/>
      <c r="K57" s="384"/>
      <c r="M57" s="240" t="e">
        <f>#REF!/#REF!*100</f>
        <v>#REF!</v>
      </c>
      <c r="N57" s="195"/>
      <c r="O57" s="195"/>
      <c r="P57" s="195"/>
    </row>
    <row r="58" spans="1:18" ht="27.6">
      <c r="A58" s="342">
        <v>1</v>
      </c>
      <c r="B58" s="346" t="s">
        <v>156</v>
      </c>
      <c r="C58" s="386" t="s">
        <v>86</v>
      </c>
      <c r="D58" s="384"/>
      <c r="E58" s="387" t="s">
        <v>172</v>
      </c>
      <c r="F58" s="379" t="s">
        <v>160</v>
      </c>
      <c r="G58" s="337">
        <v>28000</v>
      </c>
      <c r="H58" s="373">
        <v>27483</v>
      </c>
      <c r="I58" s="348">
        <v>9000</v>
      </c>
      <c r="J58" s="288" t="s">
        <v>513</v>
      </c>
      <c r="K58" s="384"/>
      <c r="N58" s="215" t="s">
        <v>498</v>
      </c>
      <c r="O58" s="195"/>
      <c r="P58" s="195"/>
      <c r="Q58" s="94"/>
    </row>
    <row r="59" spans="1:18" ht="22.95" customHeight="1">
      <c r="A59" s="324" t="s">
        <v>21</v>
      </c>
      <c r="B59" s="370" t="s">
        <v>157</v>
      </c>
      <c r="C59" s="405"/>
      <c r="D59" s="384"/>
      <c r="E59" s="405"/>
      <c r="F59" s="389"/>
      <c r="G59" s="372">
        <f>G60</f>
        <v>7020</v>
      </c>
      <c r="H59" s="372">
        <f t="shared" ref="H59:I59" si="11">H60</f>
        <v>4381</v>
      </c>
      <c r="I59" s="372">
        <f t="shared" si="11"/>
        <v>2070</v>
      </c>
      <c r="J59" s="417"/>
      <c r="K59" s="384"/>
      <c r="M59" s="240" t="e">
        <f>#REF!/#REF!*100</f>
        <v>#REF!</v>
      </c>
      <c r="N59" s="195"/>
      <c r="O59" s="195"/>
      <c r="P59" s="195"/>
    </row>
    <row r="60" spans="1:18" ht="22.95" customHeight="1">
      <c r="A60" s="332"/>
      <c r="B60" s="329" t="s">
        <v>39</v>
      </c>
      <c r="C60" s="383"/>
      <c r="D60" s="384"/>
      <c r="E60" s="383"/>
      <c r="F60" s="401"/>
      <c r="G60" s="344">
        <f>SUM(G61:G64)</f>
        <v>7020</v>
      </c>
      <c r="H60" s="344">
        <f t="shared" ref="H60:I60" si="12">SUM(H61:H64)</f>
        <v>4381</v>
      </c>
      <c r="I60" s="344">
        <f t="shared" si="12"/>
        <v>2070</v>
      </c>
      <c r="J60" s="411"/>
      <c r="K60" s="384"/>
      <c r="M60" s="240" t="e">
        <f>#REF!/#REF!*100</f>
        <v>#REF!</v>
      </c>
      <c r="N60" s="195"/>
      <c r="O60" s="195"/>
      <c r="P60" s="195"/>
    </row>
    <row r="61" spans="1:18" ht="24">
      <c r="A61" s="342">
        <v>1</v>
      </c>
      <c r="B61" s="346" t="s">
        <v>158</v>
      </c>
      <c r="C61" s="386" t="s">
        <v>126</v>
      </c>
      <c r="D61" s="384"/>
      <c r="E61" s="387" t="s">
        <v>102</v>
      </c>
      <c r="F61" s="379" t="s">
        <v>161</v>
      </c>
      <c r="G61" s="337">
        <v>3000</v>
      </c>
      <c r="H61" s="374">
        <v>2211</v>
      </c>
      <c r="I61" s="348">
        <v>87</v>
      </c>
      <c r="J61" s="288" t="s">
        <v>513</v>
      </c>
      <c r="K61" s="384"/>
      <c r="N61" s="215" t="s">
        <v>498</v>
      </c>
      <c r="O61" s="195"/>
      <c r="P61" s="195"/>
      <c r="Q61" s="94"/>
    </row>
    <row r="62" spans="1:18" ht="27.6">
      <c r="A62" s="342">
        <v>2</v>
      </c>
      <c r="B62" s="346" t="s">
        <v>159</v>
      </c>
      <c r="C62" s="386" t="s">
        <v>126</v>
      </c>
      <c r="D62" s="384"/>
      <c r="E62" s="387" t="s">
        <v>102</v>
      </c>
      <c r="F62" s="379" t="s">
        <v>162</v>
      </c>
      <c r="G62" s="337">
        <v>2500</v>
      </c>
      <c r="H62" s="374">
        <v>1500</v>
      </c>
      <c r="I62" s="348">
        <v>1313</v>
      </c>
      <c r="J62" s="418" t="s">
        <v>515</v>
      </c>
      <c r="K62" s="384"/>
      <c r="N62" s="215" t="s">
        <v>126</v>
      </c>
      <c r="O62" s="195"/>
      <c r="P62" s="195"/>
      <c r="Q62" s="94"/>
    </row>
    <row r="63" spans="1:18" ht="27.6">
      <c r="A63" s="342">
        <v>3</v>
      </c>
      <c r="B63" s="431" t="s">
        <v>176</v>
      </c>
      <c r="C63" s="432" t="s">
        <v>125</v>
      </c>
      <c r="D63" s="384"/>
      <c r="E63" s="389" t="s">
        <v>128</v>
      </c>
      <c r="F63" s="377" t="s">
        <v>179</v>
      </c>
      <c r="G63" s="337">
        <v>320</v>
      </c>
      <c r="H63" s="337">
        <v>270</v>
      </c>
      <c r="I63" s="348">
        <v>270</v>
      </c>
      <c r="J63" s="418" t="s">
        <v>516</v>
      </c>
      <c r="K63" s="384"/>
      <c r="N63" s="215" t="s">
        <v>125</v>
      </c>
      <c r="O63" s="195"/>
      <c r="P63" s="195"/>
      <c r="Q63" s="94"/>
    </row>
    <row r="64" spans="1:18" ht="26.4" customHeight="1">
      <c r="A64" s="342">
        <v>4</v>
      </c>
      <c r="B64" s="433" t="s">
        <v>376</v>
      </c>
      <c r="C64" s="432" t="s">
        <v>125</v>
      </c>
      <c r="D64" s="384"/>
      <c r="E64" s="434"/>
      <c r="F64" s="379"/>
      <c r="G64" s="435">
        <v>1200</v>
      </c>
      <c r="H64" s="374">
        <v>400</v>
      </c>
      <c r="I64" s="374">
        <v>400</v>
      </c>
      <c r="J64" s="409" t="s">
        <v>514</v>
      </c>
      <c r="K64" s="384"/>
      <c r="N64" s="215" t="s">
        <v>125</v>
      </c>
      <c r="O64" s="195"/>
      <c r="P64" s="195"/>
      <c r="Q64" s="94"/>
    </row>
    <row r="65" spans="1:17" s="284" customFormat="1" ht="26.4" customHeight="1">
      <c r="A65" s="366" t="s">
        <v>238</v>
      </c>
      <c r="B65" s="367" t="s">
        <v>504</v>
      </c>
      <c r="C65" s="403"/>
      <c r="D65" s="403"/>
      <c r="E65" s="403"/>
      <c r="F65" s="404"/>
      <c r="G65" s="368">
        <f>SUM(G66)</f>
        <v>0</v>
      </c>
      <c r="H65" s="368">
        <f t="shared" ref="H65:I65" si="13">SUM(H66)</f>
        <v>0</v>
      </c>
      <c r="I65" s="368">
        <f t="shared" si="13"/>
        <v>565</v>
      </c>
      <c r="J65" s="413"/>
      <c r="K65" s="414"/>
      <c r="L65" s="5"/>
      <c r="M65" s="281"/>
      <c r="N65" s="282"/>
      <c r="O65" s="193"/>
      <c r="P65" s="283"/>
      <c r="Q65" s="251"/>
    </row>
    <row r="66" spans="1:17" s="254" customFormat="1" ht="26.4" customHeight="1">
      <c r="A66" s="342">
        <v>1</v>
      </c>
      <c r="B66" s="261" t="s">
        <v>552</v>
      </c>
      <c r="C66" s="392"/>
      <c r="D66" s="390"/>
      <c r="E66" s="407"/>
      <c r="F66" s="395"/>
      <c r="G66" s="375"/>
      <c r="H66" s="376"/>
      <c r="I66" s="376">
        <f>I67</f>
        <v>565</v>
      </c>
      <c r="J66" s="418"/>
      <c r="K66" s="258" t="s">
        <v>549</v>
      </c>
      <c r="L66" s="15"/>
      <c r="M66" s="31"/>
      <c r="N66" s="215" t="s">
        <v>505</v>
      </c>
      <c r="O66" s="195"/>
      <c r="P66" s="255"/>
      <c r="Q66" s="249"/>
    </row>
    <row r="67" spans="1:17" s="428" customFormat="1" ht="26.4" customHeight="1">
      <c r="A67" s="419"/>
      <c r="B67" s="420" t="s">
        <v>551</v>
      </c>
      <c r="C67" s="421"/>
      <c r="D67" s="422"/>
      <c r="E67" s="422"/>
      <c r="F67" s="423"/>
      <c r="G67" s="424"/>
      <c r="H67" s="424"/>
      <c r="I67" s="425">
        <v>565</v>
      </c>
      <c r="J67" s="426" t="s">
        <v>515</v>
      </c>
      <c r="K67" s="427"/>
      <c r="M67" s="429"/>
      <c r="N67" s="247"/>
      <c r="O67" s="247"/>
      <c r="P67" s="247"/>
      <c r="Q67" s="430"/>
    </row>
    <row r="69" spans="1:17" hidden="1">
      <c r="I69" s="185">
        <f>SUM(I70:I73)</f>
        <v>37525.4</v>
      </c>
      <c r="J69" s="185"/>
    </row>
    <row r="70" spans="1:17" hidden="1">
      <c r="A70" s="17">
        <v>1</v>
      </c>
      <c r="B70" s="271" t="s">
        <v>498</v>
      </c>
      <c r="I70" s="269">
        <f>SUMIF($N$12:$N$64,B70,$I$12:$I$67)</f>
        <v>34142.400000000001</v>
      </c>
      <c r="J70" s="278"/>
    </row>
    <row r="71" spans="1:17" hidden="1">
      <c r="A71" s="17">
        <v>2</v>
      </c>
      <c r="B71" s="271" t="s">
        <v>499</v>
      </c>
      <c r="I71" s="269">
        <f>SUMIF($N$12:$N$64,B71,$I$12:$I$67)</f>
        <v>1400</v>
      </c>
      <c r="J71" s="278"/>
    </row>
    <row r="72" spans="1:17" hidden="1">
      <c r="A72" s="17">
        <v>3</v>
      </c>
      <c r="B72" s="271" t="s">
        <v>126</v>
      </c>
      <c r="I72" s="269">
        <f>SUMIF($N$12:$N$64,B72,$I$12:$I$67)</f>
        <v>1313</v>
      </c>
      <c r="J72" s="278"/>
    </row>
    <row r="73" spans="1:17" hidden="1">
      <c r="A73" s="17">
        <v>4</v>
      </c>
      <c r="B73" s="271" t="s">
        <v>125</v>
      </c>
      <c r="I73" s="269">
        <f>SUMIF($N$12:$N$64,B73,$I$12:$I$67)</f>
        <v>670</v>
      </c>
      <c r="J73" s="278"/>
    </row>
    <row r="74" spans="1:17" hidden="1">
      <c r="A74" s="17">
        <v>5</v>
      </c>
      <c r="B74" s="268" t="s">
        <v>505</v>
      </c>
      <c r="I74" s="269">
        <f>SUMIF($N$12:$N$67,B74,$I$12:$I$67)</f>
        <v>565</v>
      </c>
      <c r="J74" s="278"/>
    </row>
    <row r="75" spans="1:17" hidden="1"/>
    <row r="76" spans="1:17" hidden="1"/>
  </sheetData>
  <mergeCells count="18">
    <mergeCell ref="A1:B1"/>
    <mergeCell ref="A3:K3"/>
    <mergeCell ref="A4:K4"/>
    <mergeCell ref="A6:A9"/>
    <mergeCell ref="B6:B9"/>
    <mergeCell ref="C6:C9"/>
    <mergeCell ref="D6:D9"/>
    <mergeCell ref="E6:E9"/>
    <mergeCell ref="K6:K9"/>
    <mergeCell ref="F7:F9"/>
    <mergeCell ref="F6:H6"/>
    <mergeCell ref="K35:K36"/>
    <mergeCell ref="Q6:Q9"/>
    <mergeCell ref="I6:I9"/>
    <mergeCell ref="I5:K5"/>
    <mergeCell ref="G8:G9"/>
    <mergeCell ref="G7:H7"/>
    <mergeCell ref="J6:J9"/>
  </mergeCells>
  <conditionalFormatting sqref="B12:B13 B30:B33 B21:B27 B66 B37:B47 B56:B64">
    <cfRule type="expression" dxfId="12" priority="13" stopIfTrue="1">
      <formula>+COUNTIF(#REF!,#REF!)&gt;1</formula>
    </cfRule>
  </conditionalFormatting>
  <conditionalFormatting sqref="D67">
    <cfRule type="expression" dxfId="11" priority="12" stopIfTrue="1">
      <formula>COUNTIF(#REF!,#REF!)&gt;1</formula>
    </cfRule>
  </conditionalFormatting>
  <conditionalFormatting sqref="E67">
    <cfRule type="expression" dxfId="10" priority="11" stopIfTrue="1">
      <formula>COUNTIF(#REF!,#REF!)&gt;1</formula>
    </cfRule>
  </conditionalFormatting>
  <conditionalFormatting sqref="B14">
    <cfRule type="expression" dxfId="9" priority="8" stopIfTrue="1">
      <formula>+COUNTIF(#REF!,#REF!)&gt;1</formula>
    </cfRule>
  </conditionalFormatting>
  <conditionalFormatting sqref="B28">
    <cfRule type="expression" dxfId="8" priority="6" stopIfTrue="1">
      <formula>+COUNTIF(#REF!,#REF!)&gt;1</formula>
    </cfRule>
  </conditionalFormatting>
  <conditionalFormatting sqref="B34">
    <cfRule type="expression" dxfId="7" priority="5" stopIfTrue="1">
      <formula>+COUNTIF(#REF!,#REF!)&gt;1</formula>
    </cfRule>
  </conditionalFormatting>
  <conditionalFormatting sqref="B35:B36">
    <cfRule type="expression" dxfId="6" priority="4" stopIfTrue="1">
      <formula>+COUNTIF(#REF!,#REF!)&gt;1</formula>
    </cfRule>
  </conditionalFormatting>
  <conditionalFormatting sqref="B29">
    <cfRule type="expression" dxfId="5" priority="3" stopIfTrue="1">
      <formula>+COUNTIF(#REF!,#REF!)&gt;1</formula>
    </cfRule>
  </conditionalFormatting>
  <conditionalFormatting sqref="B65">
    <cfRule type="expression" dxfId="4" priority="2" stopIfTrue="1">
      <formula>+COUNTIF(#REF!,#REF!)&gt;1</formula>
    </cfRule>
  </conditionalFormatting>
  <conditionalFormatting sqref="B48:B55">
    <cfRule type="expression" dxfId="3" priority="1" stopIfTrue="1">
      <formula>+COUNTIF(#REF!,#REF!)&gt;1</formula>
    </cfRule>
  </conditionalFormatting>
  <printOptions horizontalCentered="1"/>
  <pageMargins left="0.19685039370078741" right="0.19685039370078741" top="0.59055118110236227" bottom="0.51181102362204722" header="0.51181102362204722" footer="0.51181102362204722"/>
  <pageSetup paperSize="9" scale="90" orientation="landscape" r:id="rId1"/>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6"/>
  <cols>
    <col min="1" max="1" width="4.3984375" style="17" customWidth="1"/>
    <col min="2" max="2" width="27.8984375" style="16" customWidth="1"/>
    <col min="3" max="5" width="8" style="15" customWidth="1"/>
    <col min="6" max="10" width="6.8984375" style="15" customWidth="1"/>
    <col min="11" max="11" width="8.19921875" style="15" customWidth="1"/>
    <col min="12" max="12" width="7.3984375" style="15" customWidth="1"/>
    <col min="13" max="13" width="8.59765625" style="15" customWidth="1"/>
    <col min="14" max="14" width="9" style="15" customWidth="1"/>
    <col min="15" max="15" width="10.09765625" style="15" customWidth="1"/>
    <col min="16" max="16" width="8.5" style="15" customWidth="1"/>
    <col min="17" max="18" width="10.09765625" style="15" customWidth="1"/>
    <col min="19" max="23" width="8.59765625" style="15" customWidth="1"/>
    <col min="24" max="24" width="5.5" style="15" customWidth="1"/>
    <col min="25" max="16384" width="9" style="15"/>
  </cols>
  <sheetData>
    <row r="1" spans="1:24" hidden="1">
      <c r="A1" s="597"/>
      <c r="B1" s="597"/>
      <c r="X1" s="6"/>
    </row>
    <row r="2" spans="1:24" ht="21" customHeight="1">
      <c r="A2" s="12" t="s">
        <v>23</v>
      </c>
      <c r="X2" s="33" t="s">
        <v>7</v>
      </c>
    </row>
    <row r="3" spans="1:24" s="16" customFormat="1" ht="23.25" customHeight="1">
      <c r="A3" s="609" t="s">
        <v>59</v>
      </c>
      <c r="B3" s="609"/>
      <c r="C3" s="609"/>
      <c r="D3" s="609"/>
      <c r="E3" s="609"/>
      <c r="F3" s="609"/>
      <c r="G3" s="609"/>
      <c r="H3" s="609"/>
      <c r="I3" s="609"/>
      <c r="J3" s="609"/>
      <c r="K3" s="609"/>
      <c r="L3" s="609"/>
      <c r="M3" s="609"/>
      <c r="N3" s="609"/>
      <c r="O3" s="609"/>
      <c r="P3" s="609"/>
      <c r="Q3" s="609"/>
      <c r="R3" s="609"/>
      <c r="S3" s="609"/>
      <c r="T3" s="609"/>
      <c r="U3" s="609"/>
      <c r="V3" s="609"/>
      <c r="W3" s="609"/>
      <c r="X3" s="609"/>
    </row>
    <row r="4" spans="1:24" s="16" customFormat="1" ht="15.75" customHeight="1">
      <c r="A4" s="599" t="e">
        <f>+'PL3_DK 2025'!A4:Q4</f>
        <v>#REF!</v>
      </c>
      <c r="B4" s="600"/>
      <c r="C4" s="600"/>
      <c r="D4" s="600"/>
      <c r="E4" s="600"/>
      <c r="F4" s="600"/>
      <c r="G4" s="600"/>
      <c r="H4" s="600"/>
      <c r="I4" s="600"/>
      <c r="J4" s="600"/>
      <c r="K4" s="600"/>
      <c r="L4" s="600"/>
      <c r="M4" s="600"/>
      <c r="N4" s="600"/>
      <c r="O4" s="600"/>
      <c r="P4" s="600"/>
      <c r="Q4" s="600"/>
      <c r="R4" s="600"/>
      <c r="S4" s="600"/>
      <c r="T4" s="600"/>
      <c r="U4" s="600"/>
      <c r="V4" s="600"/>
      <c r="W4" s="600"/>
      <c r="X4" s="600"/>
    </row>
    <row r="5" spans="1:24" s="16" customFormat="1" ht="15" customHeight="1">
      <c r="A5" s="17"/>
      <c r="X5" s="22" t="s">
        <v>8</v>
      </c>
    </row>
    <row r="6" spans="1:24" s="3" customFormat="1" ht="45" customHeight="1">
      <c r="A6" s="607" t="s">
        <v>6</v>
      </c>
      <c r="B6" s="607" t="s">
        <v>9</v>
      </c>
      <c r="C6" s="607" t="s">
        <v>10</v>
      </c>
      <c r="D6" s="607" t="s">
        <v>11</v>
      </c>
      <c r="E6" s="607" t="s">
        <v>12</v>
      </c>
      <c r="F6" s="608" t="s">
        <v>44</v>
      </c>
      <c r="G6" s="608"/>
      <c r="H6" s="608"/>
      <c r="I6" s="608"/>
      <c r="J6" s="608"/>
      <c r="K6" s="608" t="s">
        <v>36</v>
      </c>
      <c r="L6" s="608"/>
      <c r="M6" s="607" t="s">
        <v>14</v>
      </c>
      <c r="N6" s="607"/>
      <c r="O6" s="607" t="s">
        <v>61</v>
      </c>
      <c r="P6" s="607"/>
      <c r="Q6" s="607"/>
      <c r="R6" s="607"/>
      <c r="S6" s="607" t="s">
        <v>55</v>
      </c>
      <c r="T6" s="607"/>
      <c r="U6" s="607"/>
      <c r="V6" s="607"/>
      <c r="W6" s="607"/>
      <c r="X6" s="607" t="s">
        <v>5</v>
      </c>
    </row>
    <row r="7" spans="1:24" s="3" customFormat="1" ht="51" customHeight="1">
      <c r="A7" s="607"/>
      <c r="B7" s="607"/>
      <c r="C7" s="607"/>
      <c r="D7" s="607"/>
      <c r="E7" s="607"/>
      <c r="F7" s="608" t="s">
        <v>45</v>
      </c>
      <c r="G7" s="608" t="s">
        <v>25</v>
      </c>
      <c r="H7" s="608" t="s">
        <v>46</v>
      </c>
      <c r="I7" s="608"/>
      <c r="J7" s="608"/>
      <c r="K7" s="608" t="s">
        <v>25</v>
      </c>
      <c r="L7" s="608" t="s">
        <v>47</v>
      </c>
      <c r="M7" s="607" t="s">
        <v>24</v>
      </c>
      <c r="N7" s="607" t="s">
        <v>70</v>
      </c>
      <c r="O7" s="607" t="s">
        <v>60</v>
      </c>
      <c r="P7" s="607" t="s">
        <v>62</v>
      </c>
      <c r="Q7" s="607"/>
      <c r="R7" s="607" t="s">
        <v>63</v>
      </c>
      <c r="S7" s="607" t="s">
        <v>69</v>
      </c>
      <c r="T7" s="607" t="s">
        <v>56</v>
      </c>
      <c r="U7" s="607"/>
      <c r="V7" s="607" t="s">
        <v>57</v>
      </c>
      <c r="W7" s="607" t="s">
        <v>58</v>
      </c>
      <c r="X7" s="607"/>
    </row>
    <row r="8" spans="1:24" s="3" customFormat="1" ht="85.5" customHeight="1">
      <c r="A8" s="607"/>
      <c r="B8" s="607"/>
      <c r="C8" s="607"/>
      <c r="D8" s="607"/>
      <c r="E8" s="607"/>
      <c r="F8" s="608"/>
      <c r="G8" s="608"/>
      <c r="H8" s="36" t="s">
        <v>48</v>
      </c>
      <c r="I8" s="36" t="s">
        <v>49</v>
      </c>
      <c r="J8" s="36" t="s">
        <v>50</v>
      </c>
      <c r="K8" s="608"/>
      <c r="L8" s="608"/>
      <c r="M8" s="607"/>
      <c r="N8" s="607"/>
      <c r="O8" s="607"/>
      <c r="P8" s="35" t="s">
        <v>25</v>
      </c>
      <c r="Q8" s="35" t="s">
        <v>51</v>
      </c>
      <c r="R8" s="607"/>
      <c r="S8" s="607"/>
      <c r="T8" s="35" t="s">
        <v>25</v>
      </c>
      <c r="U8" s="35" t="s">
        <v>51</v>
      </c>
      <c r="V8" s="607"/>
      <c r="W8" s="607"/>
      <c r="X8" s="607"/>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31</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32</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52</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53</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53</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33</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52</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53</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53</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34</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35</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52</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53</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53</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33</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52</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53</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53</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34</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605"/>
      <c r="B35" s="605"/>
      <c r="C35" s="605"/>
      <c r="D35" s="605"/>
      <c r="E35" s="605"/>
      <c r="F35" s="605"/>
      <c r="G35" s="605"/>
      <c r="H35" s="605"/>
      <c r="I35" s="605"/>
      <c r="J35" s="605"/>
      <c r="K35" s="605"/>
      <c r="L35" s="605"/>
      <c r="M35" s="605"/>
      <c r="N35" s="605"/>
      <c r="O35" s="605"/>
      <c r="P35" s="605"/>
      <c r="Q35" s="605"/>
      <c r="R35" s="605"/>
      <c r="S35" s="605"/>
      <c r="T35" s="605"/>
      <c r="U35" s="605"/>
      <c r="V35" s="605"/>
      <c r="W35" s="605"/>
      <c r="X35" s="605"/>
    </row>
    <row r="36" spans="1:24" ht="17.25" customHeight="1">
      <c r="B36" s="606"/>
      <c r="C36" s="606"/>
      <c r="D36" s="606"/>
      <c r="E36" s="606"/>
      <c r="F36" s="606"/>
      <c r="G36" s="606"/>
      <c r="H36" s="606"/>
      <c r="I36" s="606"/>
      <c r="J36" s="606"/>
      <c r="K36" s="606"/>
      <c r="L36" s="606"/>
      <c r="M36" s="606"/>
      <c r="N36" s="606"/>
      <c r="O36" s="606"/>
      <c r="P36" s="606"/>
      <c r="Q36" s="606"/>
      <c r="R36" s="606"/>
      <c r="S36" s="606"/>
      <c r="T36" s="606"/>
      <c r="U36" s="606"/>
      <c r="V36" s="606"/>
      <c r="W36" s="606"/>
      <c r="X36" s="606"/>
    </row>
  </sheetData>
  <mergeCells count="30">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 ref="A35:X35"/>
    <mergeCell ref="B36:X36"/>
    <mergeCell ref="X6:X8"/>
    <mergeCell ref="H7:J7"/>
    <mergeCell ref="M7:M8"/>
    <mergeCell ref="N7:N8"/>
    <mergeCell ref="O7:O8"/>
    <mergeCell ref="P7:Q7"/>
    <mergeCell ref="R7:R8"/>
    <mergeCell ref="L7:L8"/>
    <mergeCell ref="V7:V8"/>
    <mergeCell ref="S7:S8"/>
    <mergeCell ref="T7:U7"/>
    <mergeCell ref="W7:W8"/>
  </mergeCells>
  <phoneticPr fontId="70" type="noConversion"/>
  <printOptions horizontalCentered="1"/>
  <pageMargins left="0.25" right="0.25" top="0.5" bottom="0.5" header="0" footer="0"/>
  <pageSetup paperSize="9" scale="61" orientation="landscape" r:id="rId1"/>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61" activePane="bottomRight" state="frozen"/>
      <selection activeCell="A2" sqref="A2"/>
      <selection pane="topRight" activeCell="E2" sqref="E2"/>
      <selection pane="bottomLeft" activeCell="A9" sqref="A9"/>
      <selection pane="bottomRight" activeCell="D62" sqref="D62"/>
    </sheetView>
  </sheetViews>
  <sheetFormatPr defaultColWidth="9" defaultRowHeight="15.6"/>
  <cols>
    <col min="1" max="1" width="4.5" style="17" customWidth="1"/>
    <col min="2" max="2" width="51.09765625" style="16" customWidth="1"/>
    <col min="3" max="3" width="6.69921875" style="15" customWidth="1"/>
    <col min="4" max="4" width="7.3984375" style="15" customWidth="1"/>
    <col min="5" max="5" width="8.5" style="15" customWidth="1"/>
    <col min="6" max="6" width="6" style="15" customWidth="1"/>
    <col min="7" max="7" width="5.09765625" style="15" customWidth="1"/>
    <col min="8" max="8" width="7.69921875" style="15" customWidth="1"/>
    <col min="9" max="9" width="9.09765625" style="15" customWidth="1"/>
    <col min="10" max="10" width="7.5" style="15" customWidth="1"/>
    <col min="11" max="11" width="8.8984375" style="15" customWidth="1"/>
    <col min="12" max="12" width="9.5" style="15" customWidth="1"/>
    <col min="13" max="13" width="10.3984375" style="15" customWidth="1"/>
    <col min="14" max="14" width="9.69921875" style="15" customWidth="1"/>
    <col min="15" max="15" width="7.5" style="15" customWidth="1"/>
    <col min="16" max="16" width="9" style="15" customWidth="1"/>
    <col min="17" max="17" width="6.59765625" style="15" customWidth="1"/>
    <col min="18" max="16384" width="9" style="15"/>
  </cols>
  <sheetData>
    <row r="1" spans="1:17" hidden="1">
      <c r="A1" s="597"/>
      <c r="B1" s="597"/>
      <c r="Q1" s="6"/>
    </row>
    <row r="2" spans="1:17">
      <c r="A2" s="110" t="s">
        <v>403</v>
      </c>
      <c r="B2" s="111"/>
      <c r="C2" s="112"/>
      <c r="D2" s="112"/>
      <c r="E2" s="112"/>
      <c r="F2" s="112"/>
      <c r="G2" s="112"/>
      <c r="H2" s="112"/>
      <c r="I2" s="112"/>
      <c r="J2" s="112"/>
      <c r="K2" s="112"/>
      <c r="L2" s="112"/>
      <c r="M2" s="112"/>
      <c r="N2" s="112"/>
      <c r="O2" s="112"/>
      <c r="P2" s="112"/>
      <c r="Q2" s="113"/>
    </row>
    <row r="3" spans="1:17" s="16" customFormat="1" ht="18.75" customHeight="1">
      <c r="A3" s="587" t="s">
        <v>75</v>
      </c>
      <c r="B3" s="587"/>
      <c r="C3" s="587"/>
      <c r="D3" s="587"/>
      <c r="E3" s="587"/>
      <c r="F3" s="587"/>
      <c r="G3" s="587"/>
      <c r="H3" s="587"/>
      <c r="I3" s="587"/>
      <c r="J3" s="587"/>
      <c r="K3" s="587"/>
      <c r="L3" s="587"/>
      <c r="M3" s="587"/>
      <c r="N3" s="587"/>
      <c r="O3" s="587"/>
      <c r="P3" s="587"/>
      <c r="Q3" s="587"/>
    </row>
    <row r="4" spans="1:17" s="16" customFormat="1" ht="26.25" customHeight="1">
      <c r="A4" s="610" t="e">
        <f>#REF!</f>
        <v>#REF!</v>
      </c>
      <c r="B4" s="611"/>
      <c r="C4" s="611"/>
      <c r="D4" s="611"/>
      <c r="E4" s="611"/>
      <c r="F4" s="611"/>
      <c r="G4" s="611"/>
      <c r="H4" s="611"/>
      <c r="I4" s="611"/>
      <c r="J4" s="611"/>
      <c r="K4" s="611"/>
      <c r="L4" s="611"/>
      <c r="M4" s="611"/>
      <c r="N4" s="611"/>
      <c r="O4" s="611"/>
      <c r="P4" s="611"/>
      <c r="Q4" s="611"/>
    </row>
    <row r="5" spans="1:17" s="16" customFormat="1" ht="24.75" customHeight="1">
      <c r="A5" s="114"/>
      <c r="B5" s="115"/>
      <c r="C5" s="115"/>
      <c r="D5" s="115"/>
      <c r="E5" s="115"/>
      <c r="F5" s="115"/>
      <c r="G5" s="115"/>
      <c r="H5" s="115"/>
      <c r="I5" s="115"/>
      <c r="J5" s="115"/>
      <c r="K5" s="115"/>
      <c r="L5" s="115"/>
      <c r="M5" s="115"/>
      <c r="N5" s="116"/>
      <c r="O5" s="116"/>
      <c r="P5" s="115"/>
      <c r="Q5" s="117" t="s">
        <v>8</v>
      </c>
    </row>
    <row r="6" spans="1:17" s="3" customFormat="1" ht="45.75" customHeight="1">
      <c r="A6" s="607" t="s">
        <v>6</v>
      </c>
      <c r="B6" s="607" t="s">
        <v>9</v>
      </c>
      <c r="C6" s="607" t="s">
        <v>10</v>
      </c>
      <c r="D6" s="607" t="s">
        <v>11</v>
      </c>
      <c r="E6" s="607" t="s">
        <v>68</v>
      </c>
      <c r="F6" s="607" t="s">
        <v>67</v>
      </c>
      <c r="G6" s="607" t="s">
        <v>12</v>
      </c>
      <c r="H6" s="607" t="s">
        <v>13</v>
      </c>
      <c r="I6" s="607"/>
      <c r="J6" s="607"/>
      <c r="K6" s="607"/>
      <c r="L6" s="607" t="s">
        <v>38</v>
      </c>
      <c r="M6" s="607" t="s">
        <v>65</v>
      </c>
      <c r="N6" s="607" t="s">
        <v>72</v>
      </c>
      <c r="O6" s="613" t="s">
        <v>73</v>
      </c>
      <c r="P6" s="607" t="s">
        <v>66</v>
      </c>
      <c r="Q6" s="607" t="s">
        <v>5</v>
      </c>
    </row>
    <row r="7" spans="1:17" s="3" customFormat="1" ht="27.75" customHeight="1">
      <c r="A7" s="607"/>
      <c r="B7" s="607"/>
      <c r="C7" s="607"/>
      <c r="D7" s="607"/>
      <c r="E7" s="607"/>
      <c r="F7" s="607"/>
      <c r="G7" s="607"/>
      <c r="H7" s="607" t="s">
        <v>15</v>
      </c>
      <c r="I7" s="607" t="s">
        <v>16</v>
      </c>
      <c r="J7" s="607"/>
      <c r="K7" s="607"/>
      <c r="L7" s="607"/>
      <c r="M7" s="607"/>
      <c r="N7" s="607"/>
      <c r="O7" s="614"/>
      <c r="P7" s="607"/>
      <c r="Q7" s="607"/>
    </row>
    <row r="8" spans="1:17" s="3" customFormat="1" ht="22.5" customHeight="1">
      <c r="A8" s="607"/>
      <c r="B8" s="607"/>
      <c r="C8" s="607"/>
      <c r="D8" s="607"/>
      <c r="E8" s="607"/>
      <c r="F8" s="607"/>
      <c r="G8" s="607"/>
      <c r="H8" s="607"/>
      <c r="I8" s="607" t="s">
        <v>25</v>
      </c>
      <c r="J8" s="607" t="s">
        <v>30</v>
      </c>
      <c r="K8" s="607"/>
      <c r="L8" s="607"/>
      <c r="M8" s="607"/>
      <c r="N8" s="607"/>
      <c r="O8" s="614"/>
      <c r="P8" s="607"/>
      <c r="Q8" s="607"/>
    </row>
    <row r="9" spans="1:17" s="3" customFormat="1" ht="39" customHeight="1">
      <c r="A9" s="607"/>
      <c r="B9" s="607"/>
      <c r="C9" s="607"/>
      <c r="D9" s="607"/>
      <c r="E9" s="607"/>
      <c r="F9" s="607"/>
      <c r="G9" s="607"/>
      <c r="H9" s="607"/>
      <c r="I9" s="607"/>
      <c r="J9" s="118" t="s">
        <v>48</v>
      </c>
      <c r="K9" s="118" t="s">
        <v>71</v>
      </c>
      <c r="L9" s="607"/>
      <c r="M9" s="607"/>
      <c r="N9" s="607"/>
      <c r="O9" s="615"/>
      <c r="P9" s="607"/>
      <c r="Q9" s="607"/>
    </row>
    <row r="10" spans="1:17" s="3" customFormat="1" ht="15.75" customHeight="1">
      <c r="A10" s="76"/>
      <c r="B10" s="76" t="s">
        <v>17</v>
      </c>
      <c r="C10" s="76"/>
      <c r="D10" s="76"/>
      <c r="E10" s="76"/>
      <c r="F10" s="76"/>
      <c r="G10" s="76"/>
      <c r="H10" s="76"/>
      <c r="I10" s="101">
        <f t="shared" ref="I10:P10" si="0">I11+I65</f>
        <v>604432</v>
      </c>
      <c r="J10" s="101">
        <f t="shared" si="0"/>
        <v>82900</v>
      </c>
      <c r="K10" s="101">
        <f t="shared" si="0"/>
        <v>211424</v>
      </c>
      <c r="L10" s="101">
        <f t="shared" si="0"/>
        <v>534424</v>
      </c>
      <c r="M10" s="101">
        <f t="shared" si="0"/>
        <v>390136.15700000001</v>
      </c>
      <c r="N10" s="101">
        <f t="shared" si="0"/>
        <v>390136.15700000001</v>
      </c>
      <c r="O10" s="101">
        <f t="shared" si="0"/>
        <v>149550.51300000001</v>
      </c>
      <c r="P10" s="101">
        <f t="shared" si="0"/>
        <v>151606.51300000001</v>
      </c>
      <c r="Q10" s="76"/>
    </row>
    <row r="11" spans="1:17" s="3" customFormat="1" ht="15.75" customHeight="1">
      <c r="A11" s="80" t="s">
        <v>0</v>
      </c>
      <c r="B11" s="63" t="s">
        <v>26</v>
      </c>
      <c r="C11" s="80"/>
      <c r="D11" s="80"/>
      <c r="E11" s="80"/>
      <c r="F11" s="80"/>
      <c r="G11" s="80"/>
      <c r="H11" s="80"/>
      <c r="I11" s="81">
        <f>I12</f>
        <v>249432</v>
      </c>
      <c r="J11" s="81">
        <f t="shared" ref="J11:Q11" si="1">J12</f>
        <v>2900</v>
      </c>
      <c r="K11" s="81">
        <f t="shared" si="1"/>
        <v>211424</v>
      </c>
      <c r="L11" s="81">
        <f t="shared" si="1"/>
        <v>179424</v>
      </c>
      <c r="M11" s="81">
        <f t="shared" si="1"/>
        <v>115136.15700000001</v>
      </c>
      <c r="N11" s="81">
        <f t="shared" si="1"/>
        <v>115136.15700000001</v>
      </c>
      <c r="O11" s="81">
        <f t="shared" si="1"/>
        <v>69550.513000000006</v>
      </c>
      <c r="P11" s="81">
        <f t="shared" si="1"/>
        <v>71606.513000000006</v>
      </c>
      <c r="Q11" s="81">
        <f t="shared" si="1"/>
        <v>0</v>
      </c>
    </row>
    <row r="12" spans="1:17" s="3" customFormat="1" ht="15.75" customHeight="1">
      <c r="A12" s="82" t="s">
        <v>2</v>
      </c>
      <c r="B12" s="83" t="s">
        <v>27</v>
      </c>
      <c r="C12" s="64"/>
      <c r="D12" s="82"/>
      <c r="E12" s="82"/>
      <c r="F12" s="82"/>
      <c r="G12" s="64"/>
      <c r="H12" s="64"/>
      <c r="I12" s="84">
        <f t="shared" ref="I12:P12" si="2">I13+I21</f>
        <v>249432</v>
      </c>
      <c r="J12" s="84">
        <f t="shared" si="2"/>
        <v>2900</v>
      </c>
      <c r="K12" s="84">
        <f t="shared" si="2"/>
        <v>211424</v>
      </c>
      <c r="L12" s="84">
        <f t="shared" si="2"/>
        <v>179424</v>
      </c>
      <c r="M12" s="84">
        <f t="shared" si="2"/>
        <v>115136.15700000001</v>
      </c>
      <c r="N12" s="84">
        <f t="shared" si="2"/>
        <v>115136.15700000001</v>
      </c>
      <c r="O12" s="84">
        <f t="shared" si="2"/>
        <v>69550.513000000006</v>
      </c>
      <c r="P12" s="84">
        <f t="shared" si="2"/>
        <v>71606.513000000006</v>
      </c>
      <c r="Q12" s="82"/>
    </row>
    <row r="13" spans="1:17" s="3" customFormat="1" ht="15.75" customHeight="1">
      <c r="A13" s="85">
        <v>1</v>
      </c>
      <c r="B13" s="86" t="s">
        <v>29</v>
      </c>
      <c r="C13" s="87"/>
      <c r="D13" s="87"/>
      <c r="E13" s="87"/>
      <c r="F13" s="87"/>
      <c r="G13" s="87"/>
      <c r="H13" s="87"/>
      <c r="I13" s="70">
        <f t="shared" ref="I13:Q13" si="3">I14+I15+I17+I19</f>
        <v>79970</v>
      </c>
      <c r="J13" s="70">
        <f t="shared" si="3"/>
        <v>0</v>
      </c>
      <c r="K13" s="70">
        <f t="shared" si="3"/>
        <v>79970</v>
      </c>
      <c r="L13" s="70">
        <f t="shared" si="3"/>
        <v>59970</v>
      </c>
      <c r="M13" s="70">
        <f t="shared" si="3"/>
        <v>28476</v>
      </c>
      <c r="N13" s="70">
        <f t="shared" si="3"/>
        <v>28476</v>
      </c>
      <c r="O13" s="70">
        <f t="shared" si="3"/>
        <v>31494</v>
      </c>
      <c r="P13" s="70">
        <f t="shared" si="3"/>
        <v>31494</v>
      </c>
      <c r="Q13" s="70">
        <f t="shared" si="3"/>
        <v>0</v>
      </c>
    </row>
    <row r="14" spans="1:17" s="3" customFormat="1" ht="15.75" customHeight="1">
      <c r="A14" s="45" t="s">
        <v>19</v>
      </c>
      <c r="B14" s="41" t="s">
        <v>76</v>
      </c>
      <c r="C14" s="49"/>
      <c r="D14" s="82"/>
      <c r="E14" s="82"/>
      <c r="F14" s="82"/>
      <c r="G14" s="49"/>
      <c r="H14" s="49"/>
      <c r="I14" s="48">
        <v>0</v>
      </c>
      <c r="J14" s="48">
        <v>0</v>
      </c>
      <c r="K14" s="48">
        <v>0</v>
      </c>
      <c r="L14" s="48">
        <v>0</v>
      </c>
      <c r="M14" s="48">
        <v>0</v>
      </c>
      <c r="N14" s="48">
        <v>0</v>
      </c>
      <c r="O14" s="48">
        <v>0</v>
      </c>
      <c r="P14" s="48">
        <v>0</v>
      </c>
      <c r="Q14" s="82"/>
    </row>
    <row r="15" spans="1:17" s="3" customFormat="1" ht="15.75" customHeight="1">
      <c r="A15" s="45" t="s">
        <v>20</v>
      </c>
      <c r="B15" s="41" t="s">
        <v>79</v>
      </c>
      <c r="C15" s="41"/>
      <c r="D15" s="82"/>
      <c r="E15" s="82"/>
      <c r="F15" s="82"/>
      <c r="G15" s="49"/>
      <c r="H15" s="47"/>
      <c r="I15" s="48">
        <f>SUM(I16)</f>
        <v>14990</v>
      </c>
      <c r="J15" s="48">
        <f t="shared" ref="J15:K15" si="4">SUM(J16)</f>
        <v>0</v>
      </c>
      <c r="K15" s="48">
        <f t="shared" si="4"/>
        <v>14990</v>
      </c>
      <c r="L15" s="48">
        <f t="shared" ref="L15" si="5">SUM(L16)</f>
        <v>14990</v>
      </c>
      <c r="M15" s="48">
        <f t="shared" ref="M15" si="6">SUM(M16)</f>
        <v>14990</v>
      </c>
      <c r="N15" s="48">
        <f t="shared" ref="N15" si="7">SUM(N16)</f>
        <v>14990</v>
      </c>
      <c r="O15" s="48">
        <f t="shared" ref="O15" si="8">SUM(O16)</f>
        <v>0</v>
      </c>
      <c r="P15" s="48">
        <f t="shared" ref="P15" si="9">SUM(P16)</f>
        <v>0</v>
      </c>
      <c r="Q15" s="82"/>
    </row>
    <row r="16" spans="1:17" s="3" customFormat="1" ht="61.2">
      <c r="A16" s="46">
        <v>1</v>
      </c>
      <c r="B16" s="43" t="s">
        <v>80</v>
      </c>
      <c r="C16" s="125" t="s">
        <v>77</v>
      </c>
      <c r="D16" s="125" t="s">
        <v>373</v>
      </c>
      <c r="E16" s="121" t="s">
        <v>308</v>
      </c>
      <c r="F16" s="121">
        <v>311</v>
      </c>
      <c r="G16" s="120"/>
      <c r="H16" s="126" t="s">
        <v>83</v>
      </c>
      <c r="I16" s="42">
        <v>14990</v>
      </c>
      <c r="J16" s="82"/>
      <c r="K16" s="42">
        <v>14990</v>
      </c>
      <c r="L16" s="50">
        <v>14990</v>
      </c>
      <c r="M16" s="102">
        <v>14990</v>
      </c>
      <c r="N16" s="102">
        <v>14990</v>
      </c>
      <c r="O16" s="103">
        <f>L16-N16</f>
        <v>0</v>
      </c>
      <c r="P16" s="104">
        <f>O16</f>
        <v>0</v>
      </c>
      <c r="Q16" s="82"/>
    </row>
    <row r="17" spans="1:17" s="3" customFormat="1" ht="13.8">
      <c r="A17" s="45" t="s">
        <v>21</v>
      </c>
      <c r="B17" s="44" t="s">
        <v>40</v>
      </c>
      <c r="C17" s="128"/>
      <c r="D17" s="152"/>
      <c r="E17" s="152"/>
      <c r="F17" s="152"/>
      <c r="G17" s="120"/>
      <c r="H17" s="153"/>
      <c r="I17" s="48">
        <f>SUM(I18)</f>
        <v>14980</v>
      </c>
      <c r="J17" s="48">
        <f t="shared" ref="J17:K17" si="10">SUM(J18)</f>
        <v>0</v>
      </c>
      <c r="K17" s="48">
        <f t="shared" si="10"/>
        <v>14980</v>
      </c>
      <c r="L17" s="48">
        <f t="shared" ref="L17" si="11">SUM(L18)</f>
        <v>14980</v>
      </c>
      <c r="M17" s="48">
        <f t="shared" ref="M17" si="12">SUM(M18)</f>
        <v>10486</v>
      </c>
      <c r="N17" s="48">
        <f t="shared" ref="N17" si="13">SUM(N18)</f>
        <v>10486</v>
      </c>
      <c r="O17" s="48">
        <f t="shared" ref="O17" si="14">SUM(O18)</f>
        <v>4494</v>
      </c>
      <c r="P17" s="48">
        <f t="shared" ref="P17" si="15">SUM(P18)</f>
        <v>4494</v>
      </c>
      <c r="Q17" s="82"/>
    </row>
    <row r="18" spans="1:17" s="3" customFormat="1" ht="20.399999999999999">
      <c r="A18" s="46">
        <v>1</v>
      </c>
      <c r="B18" s="43" t="s">
        <v>81</v>
      </c>
      <c r="C18" s="125" t="s">
        <v>77</v>
      </c>
      <c r="D18" s="125" t="s">
        <v>374</v>
      </c>
      <c r="E18" s="121" t="s">
        <v>308</v>
      </c>
      <c r="F18" s="121">
        <v>292</v>
      </c>
      <c r="G18" s="120"/>
      <c r="H18" s="126" t="s">
        <v>84</v>
      </c>
      <c r="I18" s="42">
        <v>14980</v>
      </c>
      <c r="J18" s="82"/>
      <c r="K18" s="42">
        <v>14980</v>
      </c>
      <c r="L18" s="50">
        <v>14980</v>
      </c>
      <c r="M18" s="102">
        <v>10486</v>
      </c>
      <c r="N18" s="102">
        <v>10486</v>
      </c>
      <c r="O18" s="104">
        <f>L18-N18</f>
        <v>4494</v>
      </c>
      <c r="P18" s="104">
        <f>O18</f>
        <v>4494</v>
      </c>
      <c r="Q18" s="82"/>
    </row>
    <row r="19" spans="1:17" s="3" customFormat="1" ht="15.75" customHeight="1">
      <c r="A19" s="45" t="s">
        <v>22</v>
      </c>
      <c r="B19" s="44" t="s">
        <v>41</v>
      </c>
      <c r="C19" s="128"/>
      <c r="D19" s="152"/>
      <c r="E19" s="152"/>
      <c r="F19" s="152"/>
      <c r="G19" s="120"/>
      <c r="H19" s="153"/>
      <c r="I19" s="48">
        <f>SUM(I20)</f>
        <v>50000</v>
      </c>
      <c r="J19" s="48">
        <f t="shared" ref="J19:K19" si="16">SUM(J20)</f>
        <v>0</v>
      </c>
      <c r="K19" s="48">
        <f t="shared" si="16"/>
        <v>50000</v>
      </c>
      <c r="L19" s="48">
        <f t="shared" ref="L19" si="17">SUM(L20)</f>
        <v>30000</v>
      </c>
      <c r="M19" s="48">
        <f t="shared" ref="M19" si="18">SUM(M20)</f>
        <v>3000</v>
      </c>
      <c r="N19" s="48">
        <f t="shared" ref="N19" si="19">SUM(N20)</f>
        <v>3000</v>
      </c>
      <c r="O19" s="48">
        <f t="shared" ref="O19" si="20">SUM(O20)</f>
        <v>27000</v>
      </c>
      <c r="P19" s="48">
        <f t="shared" ref="P19" si="21">SUM(P20)</f>
        <v>27000</v>
      </c>
      <c r="Q19" s="82"/>
    </row>
    <row r="20" spans="1:17" s="3" customFormat="1" ht="30.6">
      <c r="A20" s="46">
        <v>1</v>
      </c>
      <c r="B20" s="43" t="s">
        <v>82</v>
      </c>
      <c r="C20" s="125" t="s">
        <v>77</v>
      </c>
      <c r="D20" s="125" t="s">
        <v>375</v>
      </c>
      <c r="E20" s="121" t="s">
        <v>308</v>
      </c>
      <c r="F20" s="152"/>
      <c r="G20" s="150" t="s">
        <v>142</v>
      </c>
      <c r="H20" s="126" t="s">
        <v>85</v>
      </c>
      <c r="I20" s="42">
        <v>50000</v>
      </c>
      <c r="J20" s="82"/>
      <c r="K20" s="50">
        <v>50000</v>
      </c>
      <c r="L20" s="50">
        <v>30000</v>
      </c>
      <c r="M20" s="102">
        <v>3000</v>
      </c>
      <c r="N20" s="102">
        <v>3000</v>
      </c>
      <c r="O20" s="104">
        <f>L20-N20</f>
        <v>27000</v>
      </c>
      <c r="P20" s="104">
        <f>O20</f>
        <v>27000</v>
      </c>
      <c r="Q20" s="82"/>
    </row>
    <row r="21" spans="1:17" s="3" customFormat="1" ht="13.2">
      <c r="A21" s="85">
        <v>2</v>
      </c>
      <c r="B21" s="86" t="s">
        <v>28</v>
      </c>
      <c r="C21" s="119"/>
      <c r="D21" s="119"/>
      <c r="E21" s="119"/>
      <c r="F21" s="119"/>
      <c r="G21" s="119"/>
      <c r="H21" s="119"/>
      <c r="I21" s="70">
        <f t="shared" ref="I21:Q21" si="22">I22+I49+I56</f>
        <v>169462</v>
      </c>
      <c r="J21" s="70">
        <f t="shared" si="22"/>
        <v>2900</v>
      </c>
      <c r="K21" s="70">
        <f t="shared" si="22"/>
        <v>131454</v>
      </c>
      <c r="L21" s="70">
        <f t="shared" si="22"/>
        <v>119454</v>
      </c>
      <c r="M21" s="70">
        <f t="shared" si="22"/>
        <v>86660.157000000007</v>
      </c>
      <c r="N21" s="70">
        <f t="shared" si="22"/>
        <v>86660.157000000007</v>
      </c>
      <c r="O21" s="70">
        <f t="shared" si="22"/>
        <v>38056.512999999999</v>
      </c>
      <c r="P21" s="70">
        <f t="shared" si="22"/>
        <v>40112.512999999999</v>
      </c>
      <c r="Q21" s="70">
        <f t="shared" si="22"/>
        <v>0</v>
      </c>
    </row>
    <row r="22" spans="1:17" s="3" customFormat="1" ht="15.75" customHeight="1">
      <c r="A22" s="89" t="s">
        <v>164</v>
      </c>
      <c r="B22" s="90" t="s">
        <v>163</v>
      </c>
      <c r="C22" s="122"/>
      <c r="D22" s="122"/>
      <c r="E22" s="122"/>
      <c r="F22" s="122"/>
      <c r="G22" s="122"/>
      <c r="H22" s="122"/>
      <c r="I22" s="74">
        <f t="shared" ref="I22:Q22" si="23">I23+I24+I28+I35+I38</f>
        <v>122010</v>
      </c>
      <c r="J22" s="74">
        <f t="shared" si="23"/>
        <v>2900</v>
      </c>
      <c r="K22" s="74">
        <f t="shared" si="23"/>
        <v>86460</v>
      </c>
      <c r="L22" s="74">
        <f t="shared" si="23"/>
        <v>74460</v>
      </c>
      <c r="M22" s="74">
        <f t="shared" si="23"/>
        <v>53090.157000000007</v>
      </c>
      <c r="N22" s="74">
        <f t="shared" si="23"/>
        <v>53090.157000000007</v>
      </c>
      <c r="O22" s="74">
        <f t="shared" si="23"/>
        <v>26632.512999999999</v>
      </c>
      <c r="P22" s="74">
        <f t="shared" si="23"/>
        <v>26632.512999999999</v>
      </c>
      <c r="Q22" s="74">
        <f t="shared" si="23"/>
        <v>0</v>
      </c>
    </row>
    <row r="23" spans="1:17" s="3" customFormat="1" ht="15.75" customHeight="1">
      <c r="A23" s="45" t="s">
        <v>19</v>
      </c>
      <c r="B23" s="44" t="s">
        <v>370</v>
      </c>
      <c r="C23" s="128"/>
      <c r="D23" s="152"/>
      <c r="E23" s="152"/>
      <c r="F23" s="152"/>
      <c r="G23" s="128"/>
      <c r="H23" s="153"/>
      <c r="I23" s="48"/>
      <c r="J23" s="48"/>
      <c r="K23" s="48"/>
      <c r="L23" s="48"/>
      <c r="M23" s="48"/>
      <c r="N23" s="48"/>
      <c r="O23" s="162">
        <f>P23</f>
        <v>5710</v>
      </c>
      <c r="P23" s="96">
        <v>5710</v>
      </c>
      <c r="Q23" s="82"/>
    </row>
    <row r="24" spans="1:17" s="3" customFormat="1" ht="27.6">
      <c r="A24" s="45" t="s">
        <v>20</v>
      </c>
      <c r="B24" s="44" t="s">
        <v>88</v>
      </c>
      <c r="C24" s="128"/>
      <c r="D24" s="152"/>
      <c r="E24" s="152"/>
      <c r="F24" s="152"/>
      <c r="G24" s="128"/>
      <c r="H24" s="153"/>
      <c r="I24" s="48">
        <f>SUM(I25:I27)</f>
        <v>15450</v>
      </c>
      <c r="J24" s="48">
        <f t="shared" ref="J24:K24" si="24">SUM(J25:J27)</f>
        <v>0</v>
      </c>
      <c r="K24" s="48">
        <f t="shared" si="24"/>
        <v>15450</v>
      </c>
      <c r="L24" s="48">
        <f t="shared" ref="L24" si="25">SUM(L25:L27)</f>
        <v>15450</v>
      </c>
      <c r="M24" s="48">
        <f t="shared" ref="M24" si="26">SUM(M25:M27)</f>
        <v>14948.291000000001</v>
      </c>
      <c r="N24" s="48">
        <f t="shared" ref="N24" si="27">SUM(N25:N27)</f>
        <v>14948.291000000001</v>
      </c>
      <c r="O24" s="48">
        <f t="shared" ref="O24" si="28">SUM(O25:O27)</f>
        <v>203.51300000000001</v>
      </c>
      <c r="P24" s="96">
        <f t="shared" ref="P24" si="29">SUM(P25:P27)</f>
        <v>203.51300000000001</v>
      </c>
      <c r="Q24" s="82"/>
    </row>
    <row r="25" spans="1:17" s="3" customFormat="1" ht="20.399999999999999">
      <c r="A25" s="46">
        <v>1</v>
      </c>
      <c r="B25" s="52" t="s">
        <v>89</v>
      </c>
      <c r="C25" s="129" t="s">
        <v>98</v>
      </c>
      <c r="D25" s="152"/>
      <c r="E25" s="121" t="s">
        <v>309</v>
      </c>
      <c r="F25" s="121" t="s">
        <v>310</v>
      </c>
      <c r="G25" s="132">
        <v>2022</v>
      </c>
      <c r="H25" s="130" t="s">
        <v>104</v>
      </c>
      <c r="I25" s="42">
        <v>2500</v>
      </c>
      <c r="J25" s="82"/>
      <c r="K25" s="102">
        <v>2500</v>
      </c>
      <c r="L25" s="51">
        <v>2500</v>
      </c>
      <c r="M25" s="102">
        <v>2350.2910000000002</v>
      </c>
      <c r="N25" s="102">
        <v>2350.2910000000002</v>
      </c>
      <c r="O25" s="104"/>
      <c r="P25" s="104">
        <f>O25</f>
        <v>0</v>
      </c>
      <c r="Q25" s="82"/>
    </row>
    <row r="26" spans="1:17" s="3" customFormat="1" ht="20.399999999999999">
      <c r="A26" s="46">
        <v>2</v>
      </c>
      <c r="B26" s="52" t="s">
        <v>90</v>
      </c>
      <c r="C26" s="129" t="s">
        <v>86</v>
      </c>
      <c r="D26" s="152"/>
      <c r="E26" s="121" t="s">
        <v>309</v>
      </c>
      <c r="F26" s="121" t="s">
        <v>311</v>
      </c>
      <c r="G26" s="132">
        <v>2022</v>
      </c>
      <c r="H26" s="130" t="s">
        <v>105</v>
      </c>
      <c r="I26" s="42">
        <v>6950</v>
      </c>
      <c r="J26" s="82"/>
      <c r="K26" s="102">
        <v>6950</v>
      </c>
      <c r="L26" s="51">
        <v>6950</v>
      </c>
      <c r="M26" s="102">
        <v>6628</v>
      </c>
      <c r="N26" s="102">
        <v>6628</v>
      </c>
      <c r="O26" s="104">
        <v>173.51300000000001</v>
      </c>
      <c r="P26" s="104">
        <f t="shared" ref="P26:P34" si="30">O26</f>
        <v>173.51300000000001</v>
      </c>
      <c r="Q26" s="82"/>
    </row>
    <row r="27" spans="1:17" s="3" customFormat="1" ht="20.399999999999999">
      <c r="A27" s="46">
        <v>3</v>
      </c>
      <c r="B27" s="52" t="s">
        <v>91</v>
      </c>
      <c r="C27" s="129" t="s">
        <v>86</v>
      </c>
      <c r="D27" s="152"/>
      <c r="E27" s="121" t="s">
        <v>309</v>
      </c>
      <c r="F27" s="129" t="s">
        <v>312</v>
      </c>
      <c r="G27" s="132">
        <v>2022</v>
      </c>
      <c r="H27" s="130" t="s">
        <v>106</v>
      </c>
      <c r="I27" s="42">
        <v>6000</v>
      </c>
      <c r="J27" s="82"/>
      <c r="K27" s="102">
        <v>6000</v>
      </c>
      <c r="L27" s="51">
        <v>6000</v>
      </c>
      <c r="M27" s="102">
        <v>5970</v>
      </c>
      <c r="N27" s="102">
        <v>5970</v>
      </c>
      <c r="O27" s="104">
        <f t="shared" ref="O27" si="31">L27-N27</f>
        <v>30</v>
      </c>
      <c r="P27" s="104">
        <f t="shared" si="30"/>
        <v>30</v>
      </c>
      <c r="Q27" s="82"/>
    </row>
    <row r="28" spans="1:17" s="3" customFormat="1" ht="13.8">
      <c r="A28" s="45" t="s">
        <v>21</v>
      </c>
      <c r="B28" s="41" t="s">
        <v>79</v>
      </c>
      <c r="C28" s="127"/>
      <c r="D28" s="152"/>
      <c r="E28" s="152"/>
      <c r="F28" s="152"/>
      <c r="G28" s="127"/>
      <c r="H28" s="153"/>
      <c r="I28" s="48">
        <f>SUM(I29:I34)</f>
        <v>28720</v>
      </c>
      <c r="J28" s="48">
        <f t="shared" ref="J28:K28" si="32">SUM(J29:J34)</f>
        <v>0</v>
      </c>
      <c r="K28" s="48">
        <f t="shared" si="32"/>
        <v>28720</v>
      </c>
      <c r="L28" s="48">
        <f t="shared" ref="L28" si="33">SUM(L29:L34)</f>
        <v>28720</v>
      </c>
      <c r="M28" s="48">
        <f t="shared" ref="M28" si="34">SUM(M29:M34)</f>
        <v>25490.866000000002</v>
      </c>
      <c r="N28" s="48">
        <f t="shared" ref="N28" si="35">SUM(N29:N34)</f>
        <v>25490.866000000002</v>
      </c>
      <c r="O28" s="48">
        <f t="shared" ref="O28" si="36">SUM(O29:O34)</f>
        <v>3080</v>
      </c>
      <c r="P28" s="96">
        <f t="shared" ref="P28" si="37">SUM(P29:P34)</f>
        <v>3080</v>
      </c>
      <c r="Q28" s="82"/>
    </row>
    <row r="29" spans="1:17" s="3" customFormat="1" ht="20.399999999999999">
      <c r="A29" s="46">
        <v>1</v>
      </c>
      <c r="B29" s="52" t="s">
        <v>92</v>
      </c>
      <c r="C29" s="129" t="s">
        <v>86</v>
      </c>
      <c r="D29" s="152"/>
      <c r="E29" s="121" t="s">
        <v>309</v>
      </c>
      <c r="F29" s="129" t="s">
        <v>313</v>
      </c>
      <c r="G29" s="132" t="s">
        <v>102</v>
      </c>
      <c r="H29" s="130" t="s">
        <v>107</v>
      </c>
      <c r="I29" s="42">
        <v>20000</v>
      </c>
      <c r="J29" s="82"/>
      <c r="K29" s="102">
        <v>20000</v>
      </c>
      <c r="L29" s="51">
        <v>20000</v>
      </c>
      <c r="M29" s="102">
        <v>18500</v>
      </c>
      <c r="N29" s="102">
        <v>18500</v>
      </c>
      <c r="O29" s="104">
        <f t="shared" ref="O29:O34" si="38">L29-N29</f>
        <v>1500</v>
      </c>
      <c r="P29" s="104">
        <f t="shared" si="30"/>
        <v>1500</v>
      </c>
      <c r="Q29" s="82"/>
    </row>
    <row r="30" spans="1:17" s="3" customFormat="1" ht="26.4">
      <c r="A30" s="46">
        <v>2</v>
      </c>
      <c r="B30" s="52" t="s">
        <v>93</v>
      </c>
      <c r="C30" s="129" t="s">
        <v>99</v>
      </c>
      <c r="D30" s="152"/>
      <c r="E30" s="121" t="s">
        <v>309</v>
      </c>
      <c r="F30" s="129" t="s">
        <v>314</v>
      </c>
      <c r="G30" s="132" t="s">
        <v>102</v>
      </c>
      <c r="H30" s="130" t="s">
        <v>108</v>
      </c>
      <c r="I30" s="42">
        <v>5000</v>
      </c>
      <c r="J30" s="82"/>
      <c r="K30" s="102">
        <v>5000</v>
      </c>
      <c r="L30" s="51">
        <v>5000</v>
      </c>
      <c r="M30" s="102">
        <v>3800</v>
      </c>
      <c r="N30" s="102">
        <v>3800</v>
      </c>
      <c r="O30" s="104">
        <f t="shared" si="38"/>
        <v>1200</v>
      </c>
      <c r="P30" s="104">
        <f t="shared" si="30"/>
        <v>1200</v>
      </c>
      <c r="Q30" s="82"/>
    </row>
    <row r="31" spans="1:17" s="3" customFormat="1" ht="26.4">
      <c r="A31" s="46">
        <v>3</v>
      </c>
      <c r="B31" s="52" t="s">
        <v>94</v>
      </c>
      <c r="C31" s="129" t="s">
        <v>87</v>
      </c>
      <c r="D31" s="152"/>
      <c r="E31" s="121" t="s">
        <v>309</v>
      </c>
      <c r="F31" s="129" t="s">
        <v>310</v>
      </c>
      <c r="G31" s="132" t="s">
        <v>102</v>
      </c>
      <c r="H31" s="130" t="s">
        <v>109</v>
      </c>
      <c r="I31" s="42">
        <v>1700</v>
      </c>
      <c r="J31" s="82"/>
      <c r="K31" s="102">
        <v>1700</v>
      </c>
      <c r="L31" s="51">
        <v>1700</v>
      </c>
      <c r="M31" s="102">
        <v>1590.866</v>
      </c>
      <c r="N31" s="102">
        <v>1590.866</v>
      </c>
      <c r="O31" s="104"/>
      <c r="P31" s="104">
        <f t="shared" si="30"/>
        <v>0</v>
      </c>
      <c r="Q31" s="82"/>
    </row>
    <row r="32" spans="1:17" s="3" customFormat="1" ht="26.4">
      <c r="A32" s="46">
        <v>4</v>
      </c>
      <c r="B32" s="52" t="s">
        <v>95</v>
      </c>
      <c r="C32" s="129" t="s">
        <v>99</v>
      </c>
      <c r="D32" s="152"/>
      <c r="E32" s="121" t="s">
        <v>309</v>
      </c>
      <c r="F32" s="154" t="s">
        <v>312</v>
      </c>
      <c r="G32" s="132" t="s">
        <v>102</v>
      </c>
      <c r="H32" s="130" t="s">
        <v>110</v>
      </c>
      <c r="I32" s="42">
        <v>370</v>
      </c>
      <c r="J32" s="82"/>
      <c r="K32" s="102">
        <v>370</v>
      </c>
      <c r="L32" s="51">
        <v>370</v>
      </c>
      <c r="M32" s="102">
        <v>330</v>
      </c>
      <c r="N32" s="102">
        <v>330</v>
      </c>
      <c r="O32" s="104"/>
      <c r="P32" s="104">
        <f t="shared" si="30"/>
        <v>0</v>
      </c>
      <c r="Q32" s="82"/>
    </row>
    <row r="33" spans="1:17" s="3" customFormat="1" ht="26.4">
      <c r="A33" s="46">
        <v>5</v>
      </c>
      <c r="B33" s="53" t="s">
        <v>96</v>
      </c>
      <c r="C33" s="129" t="s">
        <v>100</v>
      </c>
      <c r="D33" s="152"/>
      <c r="E33" s="121" t="s">
        <v>309</v>
      </c>
      <c r="F33" s="129" t="s">
        <v>310</v>
      </c>
      <c r="G33" s="126" t="s">
        <v>103</v>
      </c>
      <c r="H33" s="130" t="s">
        <v>111</v>
      </c>
      <c r="I33" s="42">
        <v>800</v>
      </c>
      <c r="J33" s="82"/>
      <c r="K33" s="102">
        <v>800</v>
      </c>
      <c r="L33" s="51">
        <v>800</v>
      </c>
      <c r="M33" s="102">
        <v>580</v>
      </c>
      <c r="N33" s="102">
        <v>580</v>
      </c>
      <c r="O33" s="104">
        <f t="shared" si="38"/>
        <v>220</v>
      </c>
      <c r="P33" s="104">
        <f t="shared" si="30"/>
        <v>220</v>
      </c>
      <c r="Q33" s="82"/>
    </row>
    <row r="34" spans="1:17" s="3" customFormat="1" ht="26.4">
      <c r="A34" s="46">
        <v>6</v>
      </c>
      <c r="B34" s="53" t="s">
        <v>97</v>
      </c>
      <c r="C34" s="129" t="s">
        <v>101</v>
      </c>
      <c r="D34" s="152"/>
      <c r="E34" s="121" t="s">
        <v>309</v>
      </c>
      <c r="F34" s="129" t="s">
        <v>310</v>
      </c>
      <c r="G34" s="126" t="s">
        <v>103</v>
      </c>
      <c r="H34" s="130" t="s">
        <v>112</v>
      </c>
      <c r="I34" s="42">
        <v>850</v>
      </c>
      <c r="J34" s="82"/>
      <c r="K34" s="102">
        <v>850</v>
      </c>
      <c r="L34" s="51">
        <v>850</v>
      </c>
      <c r="M34" s="102">
        <v>690</v>
      </c>
      <c r="N34" s="102">
        <v>690</v>
      </c>
      <c r="O34" s="104">
        <f t="shared" si="38"/>
        <v>160</v>
      </c>
      <c r="P34" s="104">
        <f t="shared" si="30"/>
        <v>160</v>
      </c>
      <c r="Q34" s="82"/>
    </row>
    <row r="35" spans="1:17" s="3" customFormat="1" ht="13.8">
      <c r="A35" s="45" t="s">
        <v>22</v>
      </c>
      <c r="B35" s="44" t="s">
        <v>41</v>
      </c>
      <c r="C35" s="125"/>
      <c r="D35" s="152"/>
      <c r="E35" s="152"/>
      <c r="F35" s="152"/>
      <c r="G35" s="131"/>
      <c r="H35" s="121"/>
      <c r="I35" s="48">
        <f>SUM(I36:I37)</f>
        <v>14500</v>
      </c>
      <c r="J35" s="48">
        <f t="shared" ref="J35:K35" si="39">SUM(J36:J37)</f>
        <v>0</v>
      </c>
      <c r="K35" s="48">
        <f t="shared" si="39"/>
        <v>14000</v>
      </c>
      <c r="L35" s="48">
        <f t="shared" ref="L35" si="40">SUM(L36:L37)</f>
        <v>10000</v>
      </c>
      <c r="M35" s="48">
        <f t="shared" ref="M35" si="41">SUM(M36:M37)</f>
        <v>2151</v>
      </c>
      <c r="N35" s="48">
        <f t="shared" ref="N35" si="42">SUM(N36:N37)</f>
        <v>2151</v>
      </c>
      <c r="O35" s="48">
        <f t="shared" ref="O35" si="43">SUM(O36:O37)</f>
        <v>7849</v>
      </c>
      <c r="P35" s="48">
        <f t="shared" ref="P35" si="44">SUM(P36:P37)</f>
        <v>7849</v>
      </c>
      <c r="Q35" s="82"/>
    </row>
    <row r="36" spans="1:17" s="3" customFormat="1" ht="26.4">
      <c r="A36" s="46">
        <v>1</v>
      </c>
      <c r="B36" s="53" t="s">
        <v>137</v>
      </c>
      <c r="C36" s="126" t="s">
        <v>139</v>
      </c>
      <c r="D36" s="152"/>
      <c r="E36" s="121" t="s">
        <v>309</v>
      </c>
      <c r="F36" s="152"/>
      <c r="G36" s="126" t="s">
        <v>142</v>
      </c>
      <c r="H36" s="130" t="s">
        <v>140</v>
      </c>
      <c r="I36" s="42">
        <v>7000</v>
      </c>
      <c r="J36" s="82"/>
      <c r="K36" s="42">
        <v>7000</v>
      </c>
      <c r="L36" s="51">
        <v>5000</v>
      </c>
      <c r="M36" s="102">
        <v>1000</v>
      </c>
      <c r="N36" s="102">
        <v>1000</v>
      </c>
      <c r="O36" s="104">
        <f>L36-N36</f>
        <v>4000</v>
      </c>
      <c r="P36" s="104">
        <f>O36</f>
        <v>4000</v>
      </c>
      <c r="Q36" s="82"/>
    </row>
    <row r="37" spans="1:17" s="3" customFormat="1" ht="20.399999999999999">
      <c r="A37" s="46">
        <v>2</v>
      </c>
      <c r="B37" s="53" t="s">
        <v>138</v>
      </c>
      <c r="C37" s="126" t="s">
        <v>86</v>
      </c>
      <c r="D37" s="152"/>
      <c r="E37" s="121" t="s">
        <v>309</v>
      </c>
      <c r="F37" s="152"/>
      <c r="G37" s="126" t="s">
        <v>142</v>
      </c>
      <c r="H37" s="130" t="s">
        <v>141</v>
      </c>
      <c r="I37" s="42">
        <v>7500</v>
      </c>
      <c r="J37" s="82"/>
      <c r="K37" s="42">
        <v>7000</v>
      </c>
      <c r="L37" s="51">
        <v>5000</v>
      </c>
      <c r="M37" s="102">
        <v>1151</v>
      </c>
      <c r="N37" s="102">
        <v>1151</v>
      </c>
      <c r="O37" s="104">
        <f>L37-N37</f>
        <v>3849</v>
      </c>
      <c r="P37" s="104">
        <f>O37</f>
        <v>3849</v>
      </c>
      <c r="Q37" s="82"/>
    </row>
    <row r="38" spans="1:17" s="3" customFormat="1" ht="13.8">
      <c r="A38" s="45" t="s">
        <v>74</v>
      </c>
      <c r="B38" s="44" t="s">
        <v>113</v>
      </c>
      <c r="C38" s="128"/>
      <c r="D38" s="152"/>
      <c r="E38" s="152"/>
      <c r="F38" s="152"/>
      <c r="G38" s="131"/>
      <c r="H38" s="153"/>
      <c r="I38" s="48">
        <f>I39+I46</f>
        <v>63340</v>
      </c>
      <c r="J38" s="48">
        <f t="shared" ref="J38:K38" si="45">J39+J46</f>
        <v>2900</v>
      </c>
      <c r="K38" s="48">
        <f t="shared" si="45"/>
        <v>28290</v>
      </c>
      <c r="L38" s="48">
        <f t="shared" ref="L38" si="46">L39+L46</f>
        <v>20290</v>
      </c>
      <c r="M38" s="48">
        <f t="shared" ref="M38" si="47">M39+M46</f>
        <v>10500</v>
      </c>
      <c r="N38" s="48">
        <f t="shared" ref="N38" si="48">N39+N46</f>
        <v>10500</v>
      </c>
      <c r="O38" s="48">
        <f t="shared" ref="O38" si="49">O39+O46</f>
        <v>9790</v>
      </c>
      <c r="P38" s="48">
        <f t="shared" ref="P38" si="50">P39+P46</f>
        <v>9790</v>
      </c>
      <c r="Q38" s="82"/>
    </row>
    <row r="39" spans="1:17" s="3" customFormat="1" ht="13.8">
      <c r="A39" s="45"/>
      <c r="B39" s="54" t="s">
        <v>114</v>
      </c>
      <c r="C39" s="133"/>
      <c r="D39" s="152"/>
      <c r="E39" s="152"/>
      <c r="F39" s="152"/>
      <c r="G39" s="131"/>
      <c r="H39" s="134"/>
      <c r="I39" s="78">
        <f>SUM(I40:I45)</f>
        <v>34500</v>
      </c>
      <c r="J39" s="78">
        <f t="shared" ref="J39:K39" si="51">SUM(J40:J45)</f>
        <v>0</v>
      </c>
      <c r="K39" s="78">
        <f t="shared" si="51"/>
        <v>6350</v>
      </c>
      <c r="L39" s="78">
        <f t="shared" ref="L39" si="52">SUM(L40:L45)</f>
        <v>6350</v>
      </c>
      <c r="M39" s="78">
        <f t="shared" ref="M39" si="53">SUM(M40:M45)</f>
        <v>5000</v>
      </c>
      <c r="N39" s="78">
        <f t="shared" ref="N39" si="54">SUM(N40:N45)</f>
        <v>5000</v>
      </c>
      <c r="O39" s="78">
        <f t="shared" ref="O39" si="55">SUM(O40:O45)</f>
        <v>1350</v>
      </c>
      <c r="P39" s="78">
        <f t="shared" ref="P39" si="56">SUM(P40:P45)</f>
        <v>1350</v>
      </c>
      <c r="Q39" s="82"/>
    </row>
    <row r="40" spans="1:17" s="3" customFormat="1" ht="20.399999999999999">
      <c r="A40" s="46">
        <v>1</v>
      </c>
      <c r="B40" s="55" t="s">
        <v>115</v>
      </c>
      <c r="C40" s="135" t="s">
        <v>124</v>
      </c>
      <c r="D40" s="152"/>
      <c r="E40" s="121" t="s">
        <v>309</v>
      </c>
      <c r="F40" s="135" t="s">
        <v>312</v>
      </c>
      <c r="G40" s="126" t="s">
        <v>102</v>
      </c>
      <c r="H40" s="135" t="s">
        <v>129</v>
      </c>
      <c r="I40" s="42">
        <v>6000</v>
      </c>
      <c r="J40" s="82"/>
      <c r="K40" s="42">
        <v>1800</v>
      </c>
      <c r="L40" s="51">
        <v>1800</v>
      </c>
      <c r="M40" s="102">
        <v>1500</v>
      </c>
      <c r="N40" s="102">
        <v>1500</v>
      </c>
      <c r="O40" s="104">
        <f>L40-N40</f>
        <v>300</v>
      </c>
      <c r="P40" s="104">
        <f>O40</f>
        <v>300</v>
      </c>
      <c r="Q40" s="82"/>
    </row>
    <row r="41" spans="1:17" s="3" customFormat="1" ht="20.399999999999999">
      <c r="A41" s="46">
        <v>2</v>
      </c>
      <c r="B41" s="55" t="s">
        <v>116</v>
      </c>
      <c r="C41" s="135" t="s">
        <v>124</v>
      </c>
      <c r="D41" s="152"/>
      <c r="E41" s="121" t="s">
        <v>309</v>
      </c>
      <c r="F41" s="135" t="s">
        <v>315</v>
      </c>
      <c r="G41" s="126" t="s">
        <v>102</v>
      </c>
      <c r="H41" s="135" t="s">
        <v>130</v>
      </c>
      <c r="I41" s="42">
        <v>4000</v>
      </c>
      <c r="J41" s="82"/>
      <c r="K41" s="42">
        <v>500</v>
      </c>
      <c r="L41" s="51">
        <v>500</v>
      </c>
      <c r="M41" s="102">
        <v>400</v>
      </c>
      <c r="N41" s="102">
        <v>400</v>
      </c>
      <c r="O41" s="104">
        <f t="shared" ref="O41:O45" si="57">L41-N41</f>
        <v>100</v>
      </c>
      <c r="P41" s="104">
        <f>O41</f>
        <v>100</v>
      </c>
      <c r="Q41" s="82"/>
    </row>
    <row r="42" spans="1:17" s="3" customFormat="1" ht="26.4">
      <c r="A42" s="46">
        <v>3</v>
      </c>
      <c r="B42" s="55" t="s">
        <v>117</v>
      </c>
      <c r="C42" s="136" t="s">
        <v>77</v>
      </c>
      <c r="D42" s="152"/>
      <c r="E42" s="121" t="s">
        <v>309</v>
      </c>
      <c r="F42" s="136" t="s">
        <v>310</v>
      </c>
      <c r="G42" s="126" t="s">
        <v>102</v>
      </c>
      <c r="H42" s="135" t="s">
        <v>131</v>
      </c>
      <c r="I42" s="42">
        <v>7000</v>
      </c>
      <c r="J42" s="82"/>
      <c r="K42" s="42">
        <v>1000</v>
      </c>
      <c r="L42" s="51">
        <v>1000</v>
      </c>
      <c r="M42" s="102">
        <v>800</v>
      </c>
      <c r="N42" s="102">
        <v>800</v>
      </c>
      <c r="O42" s="104">
        <f t="shared" si="57"/>
        <v>200</v>
      </c>
      <c r="P42" s="104">
        <f t="shared" ref="P42:P47" si="58">O42</f>
        <v>200</v>
      </c>
      <c r="Q42" s="82"/>
    </row>
    <row r="43" spans="1:17" s="3" customFormat="1" ht="20.399999999999999">
      <c r="A43" s="46">
        <v>4</v>
      </c>
      <c r="B43" s="55" t="s">
        <v>118</v>
      </c>
      <c r="C43" s="136" t="s">
        <v>77</v>
      </c>
      <c r="D43" s="152"/>
      <c r="E43" s="121" t="s">
        <v>309</v>
      </c>
      <c r="F43" s="136" t="s">
        <v>310</v>
      </c>
      <c r="G43" s="130" t="s">
        <v>102</v>
      </c>
      <c r="H43" s="135" t="s">
        <v>132</v>
      </c>
      <c r="I43" s="42">
        <v>6000</v>
      </c>
      <c r="J43" s="82"/>
      <c r="K43" s="42">
        <v>1000</v>
      </c>
      <c r="L43" s="51">
        <v>1000</v>
      </c>
      <c r="M43" s="102">
        <v>800</v>
      </c>
      <c r="N43" s="102">
        <v>800</v>
      </c>
      <c r="O43" s="104">
        <f t="shared" si="57"/>
        <v>200</v>
      </c>
      <c r="P43" s="104">
        <f t="shared" si="58"/>
        <v>200</v>
      </c>
      <c r="Q43" s="82"/>
    </row>
    <row r="44" spans="1:17" s="3" customFormat="1" ht="26.4">
      <c r="A44" s="46">
        <v>5</v>
      </c>
      <c r="B44" s="56" t="s">
        <v>119</v>
      </c>
      <c r="C44" s="135" t="s">
        <v>77</v>
      </c>
      <c r="D44" s="152"/>
      <c r="E44" s="121" t="s">
        <v>309</v>
      </c>
      <c r="F44" s="135" t="s">
        <v>315</v>
      </c>
      <c r="G44" s="130" t="s">
        <v>102</v>
      </c>
      <c r="H44" s="135" t="s">
        <v>133</v>
      </c>
      <c r="I44" s="42">
        <v>7000</v>
      </c>
      <c r="J44" s="82"/>
      <c r="K44" s="42">
        <v>700</v>
      </c>
      <c r="L44" s="51">
        <v>700</v>
      </c>
      <c r="M44" s="102">
        <v>500</v>
      </c>
      <c r="N44" s="102">
        <v>500</v>
      </c>
      <c r="O44" s="104">
        <f t="shared" si="57"/>
        <v>200</v>
      </c>
      <c r="P44" s="104">
        <f t="shared" si="58"/>
        <v>200</v>
      </c>
      <c r="Q44" s="82"/>
    </row>
    <row r="45" spans="1:17" s="3" customFormat="1" ht="20.399999999999999">
      <c r="A45" s="46">
        <v>6</v>
      </c>
      <c r="B45" s="53" t="s">
        <v>120</v>
      </c>
      <c r="C45" s="129" t="s">
        <v>125</v>
      </c>
      <c r="D45" s="152"/>
      <c r="E45" s="121" t="s">
        <v>309</v>
      </c>
      <c r="F45" s="135" t="s">
        <v>312</v>
      </c>
      <c r="G45" s="130" t="s">
        <v>102</v>
      </c>
      <c r="H45" s="135" t="s">
        <v>134</v>
      </c>
      <c r="I45" s="42">
        <v>4500</v>
      </c>
      <c r="J45" s="82"/>
      <c r="K45" s="42">
        <v>1350</v>
      </c>
      <c r="L45" s="51">
        <v>1350</v>
      </c>
      <c r="M45" s="102">
        <v>1000</v>
      </c>
      <c r="N45" s="102">
        <v>1000</v>
      </c>
      <c r="O45" s="104">
        <f t="shared" si="57"/>
        <v>350</v>
      </c>
      <c r="P45" s="104">
        <f t="shared" si="58"/>
        <v>350</v>
      </c>
      <c r="Q45" s="82"/>
    </row>
    <row r="46" spans="1:17" s="3" customFormat="1" ht="26.4">
      <c r="A46" s="45"/>
      <c r="B46" s="54" t="s">
        <v>121</v>
      </c>
      <c r="C46" s="137"/>
      <c r="D46" s="152"/>
      <c r="E46" s="152"/>
      <c r="F46" s="137"/>
      <c r="G46" s="138"/>
      <c r="H46" s="134"/>
      <c r="I46" s="78">
        <f>SUM(I47:I48)</f>
        <v>28840</v>
      </c>
      <c r="J46" s="78">
        <f t="shared" ref="J46:K46" si="59">SUM(J47:J48)</f>
        <v>2900</v>
      </c>
      <c r="K46" s="78">
        <f t="shared" si="59"/>
        <v>21940</v>
      </c>
      <c r="L46" s="78">
        <f t="shared" ref="L46" si="60">SUM(L47:L48)</f>
        <v>13940</v>
      </c>
      <c r="M46" s="78">
        <f t="shared" ref="M46" si="61">SUM(M47:M48)</f>
        <v>5500</v>
      </c>
      <c r="N46" s="78">
        <f t="shared" ref="N46" si="62">SUM(N47:N48)</f>
        <v>5500</v>
      </c>
      <c r="O46" s="78">
        <f t="shared" ref="O46" si="63">SUM(O47:O48)</f>
        <v>8440</v>
      </c>
      <c r="P46" s="78">
        <f t="shared" ref="P46" si="64">SUM(P47:P48)</f>
        <v>8440</v>
      </c>
      <c r="Q46" s="82"/>
    </row>
    <row r="47" spans="1:17" s="3" customFormat="1" ht="20.399999999999999">
      <c r="A47" s="46">
        <v>1</v>
      </c>
      <c r="B47" s="57" t="s">
        <v>122</v>
      </c>
      <c r="C47" s="129" t="s">
        <v>126</v>
      </c>
      <c r="D47" s="152"/>
      <c r="E47" s="121" t="s">
        <v>309</v>
      </c>
      <c r="F47" s="129" t="s">
        <v>316</v>
      </c>
      <c r="G47" s="130" t="s">
        <v>102</v>
      </c>
      <c r="H47" s="139" t="s">
        <v>135</v>
      </c>
      <c r="I47" s="42">
        <v>8340</v>
      </c>
      <c r="J47" s="82"/>
      <c r="K47" s="50">
        <v>4340</v>
      </c>
      <c r="L47" s="50">
        <v>4340</v>
      </c>
      <c r="M47" s="102">
        <v>3500</v>
      </c>
      <c r="N47" s="102">
        <v>3500</v>
      </c>
      <c r="O47" s="104">
        <f t="shared" ref="O47" si="65">L47-N47</f>
        <v>840</v>
      </c>
      <c r="P47" s="104">
        <f t="shared" si="58"/>
        <v>840</v>
      </c>
      <c r="Q47" s="82"/>
    </row>
    <row r="48" spans="1:17" s="3" customFormat="1" ht="26.4">
      <c r="A48" s="46">
        <v>2</v>
      </c>
      <c r="B48" s="53" t="s">
        <v>123</v>
      </c>
      <c r="C48" s="129" t="s">
        <v>127</v>
      </c>
      <c r="D48" s="152"/>
      <c r="E48" s="121" t="s">
        <v>309</v>
      </c>
      <c r="F48" s="129" t="s">
        <v>316</v>
      </c>
      <c r="G48" s="126" t="s">
        <v>142</v>
      </c>
      <c r="H48" s="130" t="s">
        <v>136</v>
      </c>
      <c r="I48" s="42">
        <v>20500</v>
      </c>
      <c r="J48" s="50">
        <v>2900</v>
      </c>
      <c r="K48" s="50">
        <v>17600</v>
      </c>
      <c r="L48" s="50">
        <v>9600</v>
      </c>
      <c r="M48" s="102">
        <v>2000</v>
      </c>
      <c r="N48" s="102">
        <v>2000</v>
      </c>
      <c r="O48" s="104">
        <f>L48-N48</f>
        <v>7600</v>
      </c>
      <c r="P48" s="104">
        <f>O48</f>
        <v>7600</v>
      </c>
      <c r="Q48" s="82"/>
    </row>
    <row r="49" spans="1:17" s="3" customFormat="1" ht="26.4">
      <c r="A49" s="71" t="s">
        <v>165</v>
      </c>
      <c r="B49" s="73" t="s">
        <v>144</v>
      </c>
      <c r="C49" s="140"/>
      <c r="D49" s="140"/>
      <c r="E49" s="140"/>
      <c r="F49" s="140"/>
      <c r="G49" s="140"/>
      <c r="H49" s="155"/>
      <c r="I49" s="72">
        <f>I50</f>
        <v>13952</v>
      </c>
      <c r="J49" s="72">
        <f t="shared" ref="J49:K49" si="66">J50</f>
        <v>0</v>
      </c>
      <c r="K49" s="72">
        <f t="shared" si="66"/>
        <v>13800</v>
      </c>
      <c r="L49" s="72">
        <f t="shared" ref="L49" si="67">L50</f>
        <v>13800</v>
      </c>
      <c r="M49" s="72">
        <f t="shared" ref="M49" si="68">M50</f>
        <v>13800</v>
      </c>
      <c r="N49" s="72">
        <f t="shared" ref="N49" si="69">N50</f>
        <v>13800</v>
      </c>
      <c r="O49" s="72">
        <f t="shared" ref="O49" si="70">O50</f>
        <v>0</v>
      </c>
      <c r="P49" s="72">
        <f t="shared" ref="P49:Q49" si="71">P50</f>
        <v>0</v>
      </c>
      <c r="Q49" s="72">
        <f t="shared" si="71"/>
        <v>0</v>
      </c>
    </row>
    <row r="50" spans="1:17" s="3" customFormat="1" ht="13.8">
      <c r="A50" s="45"/>
      <c r="B50" s="44" t="s">
        <v>39</v>
      </c>
      <c r="C50" s="128"/>
      <c r="D50" s="152"/>
      <c r="E50" s="152"/>
      <c r="F50" s="152"/>
      <c r="G50" s="128"/>
      <c r="H50" s="141"/>
      <c r="I50" s="48">
        <f>I51+I53</f>
        <v>13952</v>
      </c>
      <c r="J50" s="48">
        <f t="shared" ref="J50:K50" si="72">J51+J53</f>
        <v>0</v>
      </c>
      <c r="K50" s="48">
        <f t="shared" si="72"/>
        <v>13800</v>
      </c>
      <c r="L50" s="61">
        <f t="shared" ref="L50:P50" si="73">L51+L53</f>
        <v>13800</v>
      </c>
      <c r="M50" s="61">
        <f t="shared" si="73"/>
        <v>13800</v>
      </c>
      <c r="N50" s="61">
        <f t="shared" si="73"/>
        <v>13800</v>
      </c>
      <c r="O50" s="61">
        <f t="shared" si="73"/>
        <v>0</v>
      </c>
      <c r="P50" s="61">
        <f t="shared" si="73"/>
        <v>0</v>
      </c>
      <c r="Q50" s="82"/>
    </row>
    <row r="51" spans="1:17" s="3" customFormat="1" ht="26.4">
      <c r="A51" s="45"/>
      <c r="B51" s="58" t="s">
        <v>145</v>
      </c>
      <c r="C51" s="142"/>
      <c r="D51" s="152"/>
      <c r="E51" s="152"/>
      <c r="F51" s="152"/>
      <c r="G51" s="142"/>
      <c r="H51" s="143"/>
      <c r="I51" s="78">
        <f>SUM(I52)</f>
        <v>7752</v>
      </c>
      <c r="J51" s="78">
        <f t="shared" ref="J51:K51" si="74">SUM(J52)</f>
        <v>0</v>
      </c>
      <c r="K51" s="78">
        <f t="shared" si="74"/>
        <v>7600</v>
      </c>
      <c r="L51" s="59">
        <f t="shared" ref="L51:P51" si="75">SUM(L52)</f>
        <v>7600</v>
      </c>
      <c r="M51" s="59">
        <f t="shared" si="75"/>
        <v>7600</v>
      </c>
      <c r="N51" s="59">
        <f t="shared" si="75"/>
        <v>7600</v>
      </c>
      <c r="O51" s="59">
        <f t="shared" si="75"/>
        <v>0</v>
      </c>
      <c r="P51" s="59">
        <f t="shared" si="75"/>
        <v>0</v>
      </c>
      <c r="Q51" s="82"/>
    </row>
    <row r="52" spans="1:17" s="3" customFormat="1" ht="20.399999999999999">
      <c r="A52" s="46">
        <v>1</v>
      </c>
      <c r="B52" s="52" t="s">
        <v>146</v>
      </c>
      <c r="C52" s="129" t="s">
        <v>150</v>
      </c>
      <c r="D52" s="152"/>
      <c r="E52" s="129" t="s">
        <v>309</v>
      </c>
      <c r="F52" s="129" t="s">
        <v>317</v>
      </c>
      <c r="G52" s="132" t="s">
        <v>102</v>
      </c>
      <c r="H52" s="130" t="s">
        <v>151</v>
      </c>
      <c r="I52" s="42">
        <v>7752</v>
      </c>
      <c r="J52" s="82"/>
      <c r="K52" s="42">
        <v>7600</v>
      </c>
      <c r="L52" s="62">
        <v>7600</v>
      </c>
      <c r="M52" s="102">
        <v>7600</v>
      </c>
      <c r="N52" s="102">
        <v>7600</v>
      </c>
      <c r="O52" s="103">
        <f>L52-N52</f>
        <v>0</v>
      </c>
      <c r="P52" s="82"/>
      <c r="Q52" s="82"/>
    </row>
    <row r="53" spans="1:17" s="3" customFormat="1" ht="26.4">
      <c r="A53" s="46"/>
      <c r="B53" s="58" t="s">
        <v>147</v>
      </c>
      <c r="C53" s="144"/>
      <c r="D53" s="152"/>
      <c r="E53" s="152"/>
      <c r="F53" s="152"/>
      <c r="G53" s="145"/>
      <c r="H53" s="146"/>
      <c r="I53" s="78">
        <f>SUM(I54:I55)</f>
        <v>6200</v>
      </c>
      <c r="J53" s="78">
        <f t="shared" ref="J53:K53" si="76">SUM(J54:J55)</f>
        <v>0</v>
      </c>
      <c r="K53" s="78">
        <f t="shared" si="76"/>
        <v>6200</v>
      </c>
      <c r="L53" s="59">
        <f t="shared" ref="L53:P53" si="77">SUM(L54:L55)</f>
        <v>6200</v>
      </c>
      <c r="M53" s="59">
        <f t="shared" si="77"/>
        <v>6200</v>
      </c>
      <c r="N53" s="59">
        <f t="shared" si="77"/>
        <v>6200</v>
      </c>
      <c r="O53" s="59">
        <f t="shared" si="77"/>
        <v>0</v>
      </c>
      <c r="P53" s="59">
        <f t="shared" si="77"/>
        <v>0</v>
      </c>
      <c r="Q53" s="82"/>
    </row>
    <row r="54" spans="1:17" s="3" customFormat="1" ht="26.4">
      <c r="A54" s="46">
        <v>1</v>
      </c>
      <c r="B54" s="52" t="s">
        <v>148</v>
      </c>
      <c r="C54" s="129" t="s">
        <v>101</v>
      </c>
      <c r="D54" s="152"/>
      <c r="E54" s="129" t="s">
        <v>309</v>
      </c>
      <c r="F54" s="129" t="s">
        <v>316</v>
      </c>
      <c r="G54" s="132" t="s">
        <v>102</v>
      </c>
      <c r="H54" s="130" t="s">
        <v>152</v>
      </c>
      <c r="I54" s="42">
        <v>4650</v>
      </c>
      <c r="J54" s="82"/>
      <c r="K54" s="42">
        <v>4650</v>
      </c>
      <c r="L54" s="62">
        <v>4650</v>
      </c>
      <c r="M54" s="102">
        <v>4650</v>
      </c>
      <c r="N54" s="102">
        <v>4650</v>
      </c>
      <c r="O54" s="103">
        <f t="shared" ref="O54:O55" si="78">L54-N54</f>
        <v>0</v>
      </c>
      <c r="P54" s="82"/>
      <c r="Q54" s="82"/>
    </row>
    <row r="55" spans="1:17" s="3" customFormat="1" ht="26.4">
      <c r="A55" s="46">
        <v>2</v>
      </c>
      <c r="B55" s="52" t="s">
        <v>149</v>
      </c>
      <c r="C55" s="129" t="s">
        <v>101</v>
      </c>
      <c r="D55" s="152"/>
      <c r="E55" s="129" t="s">
        <v>309</v>
      </c>
      <c r="F55" s="129" t="s">
        <v>316</v>
      </c>
      <c r="G55" s="132" t="s">
        <v>102</v>
      </c>
      <c r="H55" s="130" t="s">
        <v>153</v>
      </c>
      <c r="I55" s="42">
        <v>1550</v>
      </c>
      <c r="J55" s="82"/>
      <c r="K55" s="42">
        <v>1550</v>
      </c>
      <c r="L55" s="62">
        <v>1550</v>
      </c>
      <c r="M55" s="102">
        <v>1550</v>
      </c>
      <c r="N55" s="102">
        <v>1550</v>
      </c>
      <c r="O55" s="103">
        <f t="shared" si="78"/>
        <v>0</v>
      </c>
      <c r="P55" s="82"/>
      <c r="Q55" s="82"/>
    </row>
    <row r="56" spans="1:17" s="3" customFormat="1" ht="13.2">
      <c r="A56" s="71" t="s">
        <v>166</v>
      </c>
      <c r="B56" s="73" t="s">
        <v>154</v>
      </c>
      <c r="C56" s="140"/>
      <c r="D56" s="140"/>
      <c r="E56" s="140"/>
      <c r="F56" s="140"/>
      <c r="G56" s="140"/>
      <c r="H56" s="156"/>
      <c r="I56" s="72">
        <f>I57+I60+I64</f>
        <v>33500</v>
      </c>
      <c r="J56" s="72">
        <f t="shared" ref="J56:N56" si="79">J57+J60+J64</f>
        <v>0</v>
      </c>
      <c r="K56" s="72">
        <f t="shared" si="79"/>
        <v>31194</v>
      </c>
      <c r="L56" s="72">
        <f t="shared" si="79"/>
        <v>31194</v>
      </c>
      <c r="M56" s="72">
        <f t="shared" si="79"/>
        <v>19770</v>
      </c>
      <c r="N56" s="72">
        <f t="shared" si="79"/>
        <v>19770</v>
      </c>
      <c r="O56" s="72">
        <f t="shared" ref="O56" si="80">O57+O60</f>
        <v>11424</v>
      </c>
      <c r="P56" s="72">
        <f>P57+P60+P64</f>
        <v>13480</v>
      </c>
      <c r="Q56" s="72">
        <f t="shared" ref="Q56" si="81">Q57+Q60</f>
        <v>0</v>
      </c>
    </row>
    <row r="57" spans="1:17" s="3" customFormat="1" ht="13.2">
      <c r="A57" s="64" t="s">
        <v>167</v>
      </c>
      <c r="B57" s="65" t="s">
        <v>155</v>
      </c>
      <c r="C57" s="147"/>
      <c r="D57" s="152"/>
      <c r="E57" s="152"/>
      <c r="F57" s="152"/>
      <c r="G57" s="147"/>
      <c r="H57" s="153"/>
      <c r="I57" s="79">
        <f>I58</f>
        <v>28000</v>
      </c>
      <c r="J57" s="79">
        <f t="shared" ref="J57:K57" si="82">J58</f>
        <v>0</v>
      </c>
      <c r="K57" s="79">
        <f t="shared" si="82"/>
        <v>27483</v>
      </c>
      <c r="L57" s="61">
        <f t="shared" ref="L57:P57" si="83">L58</f>
        <v>27483</v>
      </c>
      <c r="M57" s="61">
        <f t="shared" si="83"/>
        <v>17170</v>
      </c>
      <c r="N57" s="61">
        <f t="shared" si="83"/>
        <v>17170</v>
      </c>
      <c r="O57" s="61">
        <f t="shared" si="83"/>
        <v>10313</v>
      </c>
      <c r="P57" s="61">
        <f t="shared" si="83"/>
        <v>10313</v>
      </c>
      <c r="Q57" s="82"/>
    </row>
    <row r="58" spans="1:17" s="3" customFormat="1" ht="27.6">
      <c r="A58" s="60"/>
      <c r="B58" s="44" t="s">
        <v>88</v>
      </c>
      <c r="C58" s="128"/>
      <c r="D58" s="152"/>
      <c r="E58" s="152"/>
      <c r="F58" s="152"/>
      <c r="G58" s="128"/>
      <c r="H58" s="153"/>
      <c r="I58" s="48">
        <f>SUM(I59)</f>
        <v>28000</v>
      </c>
      <c r="J58" s="48">
        <f t="shared" ref="J58:K58" si="84">SUM(J59)</f>
        <v>0</v>
      </c>
      <c r="K58" s="48">
        <f t="shared" si="84"/>
        <v>27483</v>
      </c>
      <c r="L58" s="67">
        <f t="shared" ref="L58:P58" si="85">SUM(L59)</f>
        <v>27483</v>
      </c>
      <c r="M58" s="67">
        <f t="shared" si="85"/>
        <v>17170</v>
      </c>
      <c r="N58" s="67">
        <f t="shared" si="85"/>
        <v>17170</v>
      </c>
      <c r="O58" s="67">
        <f t="shared" si="85"/>
        <v>10313</v>
      </c>
      <c r="P58" s="67">
        <f t="shared" si="85"/>
        <v>10313</v>
      </c>
      <c r="Q58" s="82"/>
    </row>
    <row r="59" spans="1:17" s="3" customFormat="1" ht="26.4">
      <c r="A59" s="66">
        <v>1</v>
      </c>
      <c r="B59" s="52" t="s">
        <v>156</v>
      </c>
      <c r="C59" s="129" t="s">
        <v>86</v>
      </c>
      <c r="D59" s="152"/>
      <c r="E59" s="121" t="s">
        <v>309</v>
      </c>
      <c r="F59" s="129" t="s">
        <v>313</v>
      </c>
      <c r="G59" s="132">
        <v>2022</v>
      </c>
      <c r="H59" s="130" t="s">
        <v>160</v>
      </c>
      <c r="I59" s="42">
        <v>28000</v>
      </c>
      <c r="J59" s="82"/>
      <c r="K59" s="42">
        <v>27483</v>
      </c>
      <c r="L59" s="68">
        <v>27483</v>
      </c>
      <c r="M59" s="102">
        <v>17170</v>
      </c>
      <c r="N59" s="102">
        <v>17170</v>
      </c>
      <c r="O59" s="104">
        <f>L59-N59</f>
        <v>10313</v>
      </c>
      <c r="P59" s="104">
        <v>10313</v>
      </c>
      <c r="Q59" s="82"/>
    </row>
    <row r="60" spans="1:17" s="3" customFormat="1" ht="13.2">
      <c r="A60" s="64" t="s">
        <v>167</v>
      </c>
      <c r="B60" s="65" t="s">
        <v>157</v>
      </c>
      <c r="C60" s="147"/>
      <c r="D60" s="152"/>
      <c r="E60" s="152"/>
      <c r="F60" s="152"/>
      <c r="G60" s="147"/>
      <c r="H60" s="126"/>
      <c r="I60" s="79">
        <f>I61</f>
        <v>5500</v>
      </c>
      <c r="J60" s="79">
        <f t="shared" ref="J60:K60" si="86">J61</f>
        <v>0</v>
      </c>
      <c r="K60" s="79">
        <f t="shared" si="86"/>
        <v>3711</v>
      </c>
      <c r="L60" s="61">
        <f t="shared" ref="L60:P60" si="87">L61</f>
        <v>3711</v>
      </c>
      <c r="M60" s="61">
        <f t="shared" si="87"/>
        <v>2600</v>
      </c>
      <c r="N60" s="61">
        <f t="shared" si="87"/>
        <v>2600</v>
      </c>
      <c r="O60" s="61">
        <f t="shared" si="87"/>
        <v>1111</v>
      </c>
      <c r="P60" s="61">
        <f t="shared" si="87"/>
        <v>1111</v>
      </c>
      <c r="Q60" s="82"/>
    </row>
    <row r="61" spans="1:17" s="3" customFormat="1" ht="13.8">
      <c r="A61" s="60"/>
      <c r="B61" s="44" t="s">
        <v>39</v>
      </c>
      <c r="C61" s="128"/>
      <c r="D61" s="152"/>
      <c r="E61" s="152"/>
      <c r="F61" s="152"/>
      <c r="G61" s="128"/>
      <c r="H61" s="138"/>
      <c r="I61" s="48">
        <f>SUM(I62:I63)</f>
        <v>5500</v>
      </c>
      <c r="J61" s="48">
        <f t="shared" ref="J61:K61" si="88">SUM(J62:J63)</f>
        <v>0</v>
      </c>
      <c r="K61" s="48">
        <f t="shared" si="88"/>
        <v>3711</v>
      </c>
      <c r="L61" s="67">
        <f t="shared" ref="L61:P61" si="89">SUM(L62:L63)</f>
        <v>3711</v>
      </c>
      <c r="M61" s="67">
        <f t="shared" si="89"/>
        <v>2600</v>
      </c>
      <c r="N61" s="67">
        <f t="shared" si="89"/>
        <v>2600</v>
      </c>
      <c r="O61" s="67">
        <f t="shared" si="89"/>
        <v>1111</v>
      </c>
      <c r="P61" s="67">
        <f t="shared" si="89"/>
        <v>1111</v>
      </c>
      <c r="Q61" s="82"/>
    </row>
    <row r="62" spans="1:17" s="3" customFormat="1" ht="20.399999999999999">
      <c r="A62" s="66">
        <v>1</v>
      </c>
      <c r="B62" s="52" t="s">
        <v>158</v>
      </c>
      <c r="C62" s="129" t="s">
        <v>126</v>
      </c>
      <c r="D62" s="152"/>
      <c r="E62" s="121" t="s">
        <v>309</v>
      </c>
      <c r="F62" s="129" t="s">
        <v>318</v>
      </c>
      <c r="G62" s="132" t="s">
        <v>102</v>
      </c>
      <c r="H62" s="130" t="s">
        <v>161</v>
      </c>
      <c r="I62" s="42">
        <v>3000</v>
      </c>
      <c r="J62" s="82"/>
      <c r="K62" s="42">
        <v>2211</v>
      </c>
      <c r="L62" s="62">
        <v>2211</v>
      </c>
      <c r="M62" s="102">
        <v>2100</v>
      </c>
      <c r="N62" s="102">
        <v>2100</v>
      </c>
      <c r="O62" s="104">
        <f>L62-N62</f>
        <v>111</v>
      </c>
      <c r="P62" s="104">
        <f>O62</f>
        <v>111</v>
      </c>
      <c r="Q62" s="82"/>
    </row>
    <row r="63" spans="1:17" s="3" customFormat="1" ht="20.399999999999999">
      <c r="A63" s="66">
        <v>2</v>
      </c>
      <c r="B63" s="52" t="s">
        <v>159</v>
      </c>
      <c r="C63" s="129" t="s">
        <v>126</v>
      </c>
      <c r="D63" s="152"/>
      <c r="E63" s="121" t="s">
        <v>309</v>
      </c>
      <c r="F63" s="129" t="s">
        <v>316</v>
      </c>
      <c r="G63" s="132" t="s">
        <v>102</v>
      </c>
      <c r="H63" s="130" t="s">
        <v>162</v>
      </c>
      <c r="I63" s="42">
        <v>2500</v>
      </c>
      <c r="J63" s="82"/>
      <c r="K63" s="42">
        <v>1500</v>
      </c>
      <c r="L63" s="62">
        <v>1500</v>
      </c>
      <c r="M63" s="102">
        <v>500</v>
      </c>
      <c r="N63" s="102">
        <v>500</v>
      </c>
      <c r="O63" s="104">
        <f>L63-N63</f>
        <v>1000</v>
      </c>
      <c r="P63" s="104">
        <v>1000</v>
      </c>
      <c r="Q63" s="82"/>
    </row>
    <row r="64" spans="1:17" s="204" customFormat="1" ht="13.8">
      <c r="A64" s="66"/>
      <c r="B64" s="206" t="s">
        <v>434</v>
      </c>
      <c r="C64" s="129"/>
      <c r="D64" s="152"/>
      <c r="E64" s="121"/>
      <c r="F64" s="129"/>
      <c r="G64" s="132"/>
      <c r="H64" s="130"/>
      <c r="I64" s="42"/>
      <c r="J64" s="82"/>
      <c r="K64" s="42"/>
      <c r="L64" s="62"/>
      <c r="M64" s="102"/>
      <c r="N64" s="102"/>
      <c r="O64" s="104"/>
      <c r="P64" s="207">
        <v>2056</v>
      </c>
      <c r="Q64" s="82"/>
    </row>
    <row r="65" spans="1:17" s="3" customFormat="1" ht="26.4">
      <c r="A65" s="80" t="s">
        <v>1</v>
      </c>
      <c r="B65" s="91" t="s">
        <v>54</v>
      </c>
      <c r="C65" s="123"/>
      <c r="D65" s="123"/>
      <c r="E65" s="123"/>
      <c r="F65" s="123"/>
      <c r="G65" s="123"/>
      <c r="H65" s="123"/>
      <c r="I65" s="92">
        <f>I66</f>
        <v>355000</v>
      </c>
      <c r="J65" s="92">
        <f t="shared" ref="J65:K65" si="90">J66</f>
        <v>80000</v>
      </c>
      <c r="K65" s="92">
        <f t="shared" si="90"/>
        <v>0</v>
      </c>
      <c r="L65" s="92">
        <f t="shared" ref="L65" si="91">L66</f>
        <v>355000</v>
      </c>
      <c r="M65" s="92">
        <f t="shared" ref="M65" si="92">M66</f>
        <v>275000</v>
      </c>
      <c r="N65" s="92">
        <f t="shared" ref="N65" si="93">N66</f>
        <v>275000</v>
      </c>
      <c r="O65" s="92">
        <f t="shared" ref="O65" si="94">O66</f>
        <v>80000</v>
      </c>
      <c r="P65" s="92">
        <f t="shared" ref="P65:Q65" si="95">P66</f>
        <v>80000</v>
      </c>
      <c r="Q65" s="92">
        <f t="shared" si="95"/>
        <v>0</v>
      </c>
    </row>
    <row r="66" spans="1:17" s="3" customFormat="1" ht="13.2">
      <c r="A66" s="82" t="s">
        <v>2</v>
      </c>
      <c r="B66" s="93" t="s">
        <v>37</v>
      </c>
      <c r="C66" s="124"/>
      <c r="D66" s="152"/>
      <c r="E66" s="152"/>
      <c r="F66" s="152"/>
      <c r="G66" s="124"/>
      <c r="H66" s="124"/>
      <c r="I66" s="69">
        <f>I67+I70</f>
        <v>355000</v>
      </c>
      <c r="J66" s="69">
        <f t="shared" ref="J66:P66" si="96">J67+J70</f>
        <v>80000</v>
      </c>
      <c r="K66" s="69">
        <f t="shared" si="96"/>
        <v>0</v>
      </c>
      <c r="L66" s="69">
        <f t="shared" si="96"/>
        <v>355000</v>
      </c>
      <c r="M66" s="69">
        <f t="shared" si="96"/>
        <v>275000</v>
      </c>
      <c r="N66" s="69">
        <f t="shared" si="96"/>
        <v>275000</v>
      </c>
      <c r="O66" s="69">
        <f t="shared" si="96"/>
        <v>80000</v>
      </c>
      <c r="P66" s="69">
        <f t="shared" si="96"/>
        <v>80000</v>
      </c>
      <c r="Q66" s="82"/>
    </row>
    <row r="67" spans="1:17" s="3" customFormat="1" ht="13.8">
      <c r="A67" s="77" t="s">
        <v>19</v>
      </c>
      <c r="B67" s="75" t="s">
        <v>79</v>
      </c>
      <c r="C67" s="157"/>
      <c r="D67" s="152"/>
      <c r="E67" s="152"/>
      <c r="F67" s="152"/>
      <c r="G67" s="157"/>
      <c r="H67" s="157"/>
      <c r="I67" s="48">
        <f>SUM(I68:I69)</f>
        <v>275000</v>
      </c>
      <c r="J67" s="48">
        <f t="shared" ref="J67:K67" si="97">SUM(J68:J69)</f>
        <v>0</v>
      </c>
      <c r="K67" s="48">
        <f t="shared" si="97"/>
        <v>0</v>
      </c>
      <c r="L67" s="48">
        <f t="shared" ref="L67" si="98">SUM(L68:L69)</f>
        <v>275000</v>
      </c>
      <c r="M67" s="48">
        <f t="shared" ref="M67" si="99">SUM(M68:M69)</f>
        <v>275000</v>
      </c>
      <c r="N67" s="48">
        <f t="shared" ref="N67" si="100">SUM(N68:N69)</f>
        <v>275000</v>
      </c>
      <c r="O67" s="48">
        <f t="shared" ref="O67" si="101">SUM(O68:O69)</f>
        <v>0</v>
      </c>
      <c r="P67" s="96">
        <f t="shared" ref="P67" si="102">SUM(P68:P69)</f>
        <v>0</v>
      </c>
      <c r="Q67" s="82"/>
    </row>
    <row r="68" spans="1:17" s="3" customFormat="1" ht="20.399999999999999">
      <c r="A68" s="66">
        <v>1</v>
      </c>
      <c r="B68" s="57" t="s">
        <v>168</v>
      </c>
      <c r="C68" s="129" t="s">
        <v>170</v>
      </c>
      <c r="D68" s="129" t="s">
        <v>372</v>
      </c>
      <c r="E68" s="121" t="s">
        <v>308</v>
      </c>
      <c r="F68" s="132">
        <v>292</v>
      </c>
      <c r="G68" s="132" t="s">
        <v>171</v>
      </c>
      <c r="H68" s="126" t="s">
        <v>173</v>
      </c>
      <c r="I68" s="42">
        <v>190000</v>
      </c>
      <c r="J68" s="82"/>
      <c r="K68" s="82"/>
      <c r="L68" s="42">
        <v>190000</v>
      </c>
      <c r="M68" s="102">
        <v>190000</v>
      </c>
      <c r="N68" s="102">
        <v>190000</v>
      </c>
      <c r="O68" s="103">
        <f>L68-N68</f>
        <v>0</v>
      </c>
      <c r="P68" s="82"/>
      <c r="Q68" s="82"/>
    </row>
    <row r="69" spans="1:17" s="3" customFormat="1" ht="20.399999999999999">
      <c r="A69" s="66">
        <v>2</v>
      </c>
      <c r="B69" s="88" t="s">
        <v>169</v>
      </c>
      <c r="C69" s="129" t="s">
        <v>170</v>
      </c>
      <c r="D69" s="129" t="s">
        <v>371</v>
      </c>
      <c r="E69" s="121" t="s">
        <v>308</v>
      </c>
      <c r="F69" s="132">
        <v>292</v>
      </c>
      <c r="G69" s="132" t="s">
        <v>172</v>
      </c>
      <c r="H69" s="126" t="s">
        <v>174</v>
      </c>
      <c r="I69" s="42">
        <v>85000</v>
      </c>
      <c r="J69" s="82"/>
      <c r="K69" s="82"/>
      <c r="L69" s="42">
        <v>85000</v>
      </c>
      <c r="M69" s="102">
        <v>85000</v>
      </c>
      <c r="N69" s="102">
        <v>85000</v>
      </c>
      <c r="O69" s="103">
        <f>L69-N69</f>
        <v>0</v>
      </c>
      <c r="P69" s="82"/>
      <c r="Q69" s="82"/>
    </row>
    <row r="70" spans="1:17" s="3" customFormat="1" ht="15.75" customHeight="1">
      <c r="A70" s="82" t="s">
        <v>20</v>
      </c>
      <c r="B70" s="44" t="s">
        <v>367</v>
      </c>
      <c r="C70" s="152"/>
      <c r="D70" s="152"/>
      <c r="E70" s="152"/>
      <c r="F70" s="152"/>
      <c r="G70" s="152"/>
      <c r="H70" s="152"/>
      <c r="I70" s="48">
        <f>SUM(I71)</f>
        <v>80000</v>
      </c>
      <c r="J70" s="48">
        <f t="shared" ref="J70:P70" si="103">SUM(J71)</f>
        <v>80000</v>
      </c>
      <c r="K70" s="48">
        <f t="shared" si="103"/>
        <v>0</v>
      </c>
      <c r="L70" s="48">
        <f t="shared" si="103"/>
        <v>80000</v>
      </c>
      <c r="M70" s="48">
        <f t="shared" si="103"/>
        <v>0</v>
      </c>
      <c r="N70" s="48">
        <f t="shared" si="103"/>
        <v>0</v>
      </c>
      <c r="O70" s="48">
        <f t="shared" si="103"/>
        <v>80000</v>
      </c>
      <c r="P70" s="96">
        <f t="shared" si="103"/>
        <v>80000</v>
      </c>
      <c r="Q70" s="82"/>
    </row>
    <row r="71" spans="1:17" s="3" customFormat="1" ht="26.4">
      <c r="A71" s="105">
        <v>1</v>
      </c>
      <c r="B71" s="106" t="s">
        <v>368</v>
      </c>
      <c r="C71" s="158" t="s">
        <v>369</v>
      </c>
      <c r="D71" s="159"/>
      <c r="E71" s="160" t="s">
        <v>308</v>
      </c>
      <c r="F71" s="161">
        <v>292</v>
      </c>
      <c r="G71" s="161" t="s">
        <v>142</v>
      </c>
      <c r="H71" s="159"/>
      <c r="I71" s="108">
        <v>80000</v>
      </c>
      <c r="J71" s="108">
        <v>80000</v>
      </c>
      <c r="K71" s="107"/>
      <c r="L71" s="108">
        <v>80000</v>
      </c>
      <c r="M71" s="107"/>
      <c r="N71" s="107"/>
      <c r="O71" s="109">
        <f>L71</f>
        <v>80000</v>
      </c>
      <c r="P71" s="109">
        <f>O71</f>
        <v>80000</v>
      </c>
      <c r="Q71" s="107"/>
    </row>
    <row r="72" spans="1:17">
      <c r="B72" s="34" t="s">
        <v>42</v>
      </c>
    </row>
    <row r="73" spans="1:17">
      <c r="B73" s="612" t="s">
        <v>43</v>
      </c>
      <c r="C73" s="612"/>
      <c r="D73" s="612"/>
      <c r="E73" s="612"/>
      <c r="F73" s="612"/>
      <c r="G73" s="612"/>
      <c r="H73" s="612"/>
      <c r="I73" s="612"/>
      <c r="J73" s="612"/>
      <c r="K73" s="612"/>
      <c r="L73" s="612"/>
      <c r="M73" s="612"/>
      <c r="N73" s="612"/>
      <c r="O73" s="612"/>
      <c r="P73" s="612"/>
      <c r="Q73" s="612"/>
    </row>
  </sheetData>
  <mergeCells count="22">
    <mergeCell ref="B73:Q73"/>
    <mergeCell ref="P6:P9"/>
    <mergeCell ref="E6:E9"/>
    <mergeCell ref="F6:F9"/>
    <mergeCell ref="I7:K7"/>
    <mergeCell ref="H6:K6"/>
    <mergeCell ref="M6:M9"/>
    <mergeCell ref="O6:O9"/>
    <mergeCell ref="A1:B1"/>
    <mergeCell ref="A3:Q3"/>
    <mergeCell ref="A4:Q4"/>
    <mergeCell ref="A6:A9"/>
    <mergeCell ref="B6:B9"/>
    <mergeCell ref="C6:C9"/>
    <mergeCell ref="D6:D9"/>
    <mergeCell ref="G6:G9"/>
    <mergeCell ref="L6:L9"/>
    <mergeCell ref="Q6:Q9"/>
    <mergeCell ref="H7:H9"/>
    <mergeCell ref="N6:N9"/>
    <mergeCell ref="J8:K8"/>
    <mergeCell ref="I8:I9"/>
  </mergeCells>
  <conditionalFormatting sqref="B14:B63">
    <cfRule type="expression" dxfId="2" priority="6" stopIfTrue="1">
      <formula>+COUNTIF(#REF!,#REF!)&gt;1</formula>
    </cfRule>
  </conditionalFormatting>
  <conditionalFormatting sqref="B13">
    <cfRule type="expression" dxfId="1" priority="3" stopIfTrue="1">
      <formula>+COUNTIF(#REF!,#REF!)&gt;1</formula>
    </cfRule>
  </conditionalFormatting>
  <conditionalFormatting sqref="B70">
    <cfRule type="expression" dxfId="0"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A342"/>
  <sheetViews>
    <sheetView tabSelected="1" topLeftCell="A2" zoomScale="85" zoomScaleNormal="85" workbookViewId="0">
      <selection activeCell="C20" sqref="C20"/>
    </sheetView>
  </sheetViews>
  <sheetFormatPr defaultColWidth="9" defaultRowHeight="15.6"/>
  <cols>
    <col min="1" max="1" width="4.3984375" style="17" customWidth="1"/>
    <col min="2" max="2" width="48" style="16" customWidth="1"/>
    <col min="3" max="3" width="10" style="15" bestFit="1" customWidth="1"/>
    <col min="4" max="4" width="28.8984375" style="15" hidden="1" customWidth="1"/>
    <col min="5" max="5" width="8.19921875" style="15" customWidth="1"/>
    <col min="6" max="6" width="11.59765625" style="15" customWidth="1"/>
    <col min="7" max="8" width="10.09765625" style="15" customWidth="1"/>
    <col min="9" max="9" width="10.59765625" style="15" customWidth="1"/>
    <col min="10" max="10" width="12.59765625" style="15" customWidth="1"/>
    <col min="11" max="11" width="14.59765625" style="15" customWidth="1"/>
    <col min="12" max="12" width="5" style="15" customWidth="1"/>
    <col min="13" max="13" width="9.59765625" style="15" hidden="1" customWidth="1"/>
    <col min="14" max="14" width="5.3984375" style="15" hidden="1" customWidth="1"/>
    <col min="15" max="15" width="17.5" style="272" hidden="1" customWidth="1"/>
    <col min="16" max="16" width="8.3984375" style="15" hidden="1" customWidth="1"/>
    <col min="17" max="17" width="7.3984375" style="31" hidden="1" customWidth="1"/>
    <col min="18" max="18" width="6.69921875" style="15" hidden="1" customWidth="1"/>
    <col min="19" max="21" width="9" style="15" hidden="1" customWidth="1"/>
    <col min="22" max="22" width="7.8984375" style="15" hidden="1" customWidth="1"/>
    <col min="23" max="24" width="9" style="15" hidden="1" customWidth="1"/>
    <col min="25" max="25" width="8.5" style="15" hidden="1" customWidth="1"/>
    <col min="26" max="26" width="12.69921875" style="15" hidden="1" customWidth="1"/>
    <col min="27" max="27" width="12.69921875" style="15" bestFit="1" customWidth="1"/>
    <col min="28" max="16384" width="9" style="15"/>
  </cols>
  <sheetData>
    <row r="1" spans="1:26" hidden="1">
      <c r="A1" s="597"/>
      <c r="B1" s="597"/>
      <c r="K1" s="6"/>
    </row>
    <row r="2" spans="1:26" ht="21" customHeight="1">
      <c r="A2" s="223"/>
      <c r="B2" s="220"/>
      <c r="C2" s="222"/>
      <c r="D2" s="222"/>
      <c r="E2" s="219"/>
      <c r="F2" s="222"/>
      <c r="G2" s="219"/>
      <c r="H2" s="219"/>
      <c r="I2" s="219"/>
      <c r="J2" s="219"/>
      <c r="K2" s="223" t="s">
        <v>403</v>
      </c>
      <c r="Z2" s="185" t="e">
        <f>#REF!-#REF!</f>
        <v>#REF!</v>
      </c>
    </row>
    <row r="3" spans="1:26" s="16" customFormat="1" ht="34.5" customHeight="1">
      <c r="A3" s="620" t="s">
        <v>530</v>
      </c>
      <c r="B3" s="620"/>
      <c r="C3" s="620"/>
      <c r="D3" s="620"/>
      <c r="E3" s="620"/>
      <c r="F3" s="620"/>
      <c r="G3" s="620"/>
      <c r="H3" s="620"/>
      <c r="I3" s="620"/>
      <c r="J3" s="620"/>
      <c r="K3" s="620"/>
      <c r="O3" s="17"/>
      <c r="Q3" s="149"/>
    </row>
    <row r="4" spans="1:26" s="16" customFormat="1" ht="15.75" customHeight="1">
      <c r="A4" s="621" t="str">
        <f>'Biểu 2 NSDP'!A4:K4</f>
        <v>(Kèm theo Nghị quyết số        /NQ-HĐND, ngày      tháng 12 năm 2024 của Hội đồng nhân dân huyện Mường Tè)</v>
      </c>
      <c r="B4" s="622"/>
      <c r="C4" s="622"/>
      <c r="D4" s="622"/>
      <c r="E4" s="622"/>
      <c r="F4" s="622"/>
      <c r="G4" s="622"/>
      <c r="H4" s="622"/>
      <c r="I4" s="622"/>
      <c r="J4" s="622"/>
      <c r="K4" s="622"/>
      <c r="O4" s="17"/>
      <c r="Q4" s="149"/>
    </row>
    <row r="5" spans="1:26" s="16" customFormat="1" ht="15" customHeight="1">
      <c r="A5" s="224"/>
      <c r="B5" s="220"/>
      <c r="C5" s="220"/>
      <c r="D5" s="220"/>
      <c r="E5" s="220"/>
      <c r="F5" s="220"/>
      <c r="G5" s="220"/>
      <c r="H5" s="220"/>
      <c r="I5" s="220"/>
      <c r="J5" s="220"/>
      <c r="K5" s="264"/>
      <c r="O5" s="17"/>
      <c r="Q5" s="149"/>
    </row>
    <row r="6" spans="1:26" s="3" customFormat="1" ht="25.2" customHeight="1">
      <c r="A6" s="601" t="s">
        <v>6</v>
      </c>
      <c r="B6" s="601" t="s">
        <v>9</v>
      </c>
      <c r="C6" s="601" t="s">
        <v>10</v>
      </c>
      <c r="D6" s="601" t="s">
        <v>11</v>
      </c>
      <c r="E6" s="601" t="s">
        <v>12</v>
      </c>
      <c r="F6" s="624" t="s">
        <v>13</v>
      </c>
      <c r="G6" s="624"/>
      <c r="H6" s="624"/>
      <c r="I6" s="625" t="s">
        <v>517</v>
      </c>
      <c r="J6" s="592" t="s">
        <v>438</v>
      </c>
      <c r="K6" s="601" t="s">
        <v>5</v>
      </c>
      <c r="M6" s="587"/>
      <c r="N6" s="235"/>
      <c r="O6" s="266"/>
      <c r="P6" s="235"/>
      <c r="Q6" s="190"/>
      <c r="R6" s="165"/>
      <c r="S6" s="165"/>
      <c r="V6" s="214"/>
      <c r="W6" s="214"/>
      <c r="Y6" s="163" t="e">
        <f>#REF!+#REF!</f>
        <v>#REF!</v>
      </c>
    </row>
    <row r="7" spans="1:26" s="313" customFormat="1" ht="23.4" customHeight="1">
      <c r="A7" s="623"/>
      <c r="B7" s="623"/>
      <c r="C7" s="623"/>
      <c r="D7" s="623"/>
      <c r="E7" s="623"/>
      <c r="F7" s="618" t="s">
        <v>45</v>
      </c>
      <c r="G7" s="616" t="s">
        <v>507</v>
      </c>
      <c r="H7" s="617"/>
      <c r="I7" s="626"/>
      <c r="J7" s="628"/>
      <c r="K7" s="623"/>
      <c r="M7" s="587"/>
      <c r="Q7" s="190"/>
      <c r="Y7" s="163"/>
    </row>
    <row r="8" spans="1:26" s="3" customFormat="1" ht="22.8" customHeight="1">
      <c r="A8" s="601"/>
      <c r="B8" s="601"/>
      <c r="C8" s="601"/>
      <c r="D8" s="601"/>
      <c r="E8" s="601"/>
      <c r="F8" s="629"/>
      <c r="G8" s="618" t="s">
        <v>529</v>
      </c>
      <c r="H8" s="454" t="s">
        <v>46</v>
      </c>
      <c r="I8" s="626"/>
      <c r="J8" s="628"/>
      <c r="K8" s="601"/>
      <c r="M8" s="587"/>
      <c r="N8" s="235"/>
      <c r="O8" s="266"/>
      <c r="P8" s="235"/>
      <c r="Q8" s="190"/>
      <c r="R8" s="163"/>
      <c r="S8" s="165"/>
      <c r="V8" s="214"/>
      <c r="W8" s="214"/>
      <c r="Y8" s="163" t="e">
        <f>#REF!+#REF!</f>
        <v>#REF!</v>
      </c>
    </row>
    <row r="9" spans="1:26" s="3" customFormat="1" ht="22.8" customHeight="1">
      <c r="A9" s="601"/>
      <c r="B9" s="601"/>
      <c r="C9" s="601"/>
      <c r="D9" s="601"/>
      <c r="E9" s="601"/>
      <c r="F9" s="619"/>
      <c r="G9" s="619"/>
      <c r="H9" s="454" t="s">
        <v>48</v>
      </c>
      <c r="I9" s="627"/>
      <c r="J9" s="593"/>
      <c r="K9" s="601"/>
      <c r="M9" s="587"/>
      <c r="N9" s="235"/>
      <c r="O9" s="266"/>
      <c r="P9" s="235"/>
      <c r="Q9" s="190"/>
      <c r="R9" s="165"/>
      <c r="S9" s="165"/>
      <c r="V9" s="214"/>
      <c r="W9" s="214"/>
      <c r="Y9" s="163" t="e">
        <f>#REF!+#REF!</f>
        <v>#REF!</v>
      </c>
      <c r="Z9" s="163" t="e">
        <f>#REF!+#REF!</f>
        <v>#REF!</v>
      </c>
    </row>
    <row r="10" spans="1:26" s="241" customFormat="1" ht="23.25" hidden="1" customHeight="1">
      <c r="A10" s="316">
        <v>1</v>
      </c>
      <c r="B10" s="316">
        <v>2</v>
      </c>
      <c r="C10" s="316">
        <v>3</v>
      </c>
      <c r="D10" s="316">
        <v>4</v>
      </c>
      <c r="E10" s="316">
        <v>5</v>
      </c>
      <c r="F10" s="316">
        <v>6</v>
      </c>
      <c r="G10" s="316">
        <v>7</v>
      </c>
      <c r="H10" s="316">
        <v>8</v>
      </c>
      <c r="I10" s="316">
        <v>9</v>
      </c>
      <c r="J10" s="316">
        <v>10</v>
      </c>
      <c r="K10" s="316">
        <v>11</v>
      </c>
      <c r="O10" s="266"/>
      <c r="Q10" s="190"/>
      <c r="Y10" s="163"/>
      <c r="Z10" s="163"/>
    </row>
    <row r="11" spans="1:26" s="3" customFormat="1" ht="24.75" customHeight="1">
      <c r="A11" s="455"/>
      <c r="B11" s="455" t="s">
        <v>17</v>
      </c>
      <c r="C11" s="455"/>
      <c r="D11" s="455"/>
      <c r="E11" s="455"/>
      <c r="F11" s="455"/>
      <c r="G11" s="456">
        <f>G12+G19+G40</f>
        <v>642765.1</v>
      </c>
      <c r="H11" s="456">
        <f t="shared" ref="H11:I11" si="0">H12+H19+H40</f>
        <v>360708.04800000001</v>
      </c>
      <c r="I11" s="456">
        <f t="shared" si="0"/>
        <v>131863</v>
      </c>
      <c r="J11" s="456"/>
      <c r="K11" s="455"/>
      <c r="M11" s="95"/>
      <c r="N11" s="163" t="e">
        <f>I11+#REF!</f>
        <v>#REF!</v>
      </c>
      <c r="O11" s="266"/>
      <c r="P11" s="235"/>
      <c r="Q11" s="191" t="e">
        <f>#REF!/#REF!*100</f>
        <v>#REF!</v>
      </c>
      <c r="R11" s="210" t="e">
        <f>#REF!/#REF!*100</f>
        <v>#REF!</v>
      </c>
      <c r="S11" s="165"/>
      <c r="T11" s="163" t="e">
        <f>#REF!+#REF!</f>
        <v>#REF!</v>
      </c>
      <c r="V11" s="214"/>
      <c r="W11" s="214"/>
      <c r="Y11" s="225" t="e">
        <f>#REF!/#REF!%</f>
        <v>#REF!</v>
      </c>
      <c r="Z11" s="163" t="e">
        <f>#REF!+#REF!+#REF!</f>
        <v>#REF!</v>
      </c>
    </row>
    <row r="12" spans="1:26" s="32" customFormat="1" ht="30.6" customHeight="1">
      <c r="A12" s="457" t="s">
        <v>0</v>
      </c>
      <c r="B12" s="458" t="s">
        <v>31</v>
      </c>
      <c r="C12" s="457"/>
      <c r="D12" s="457"/>
      <c r="E12" s="457"/>
      <c r="F12" s="457"/>
      <c r="G12" s="459">
        <v>5640</v>
      </c>
      <c r="H12" s="459">
        <f t="shared" ref="H12:I12" si="1">H13+H17</f>
        <v>5456</v>
      </c>
      <c r="I12" s="459">
        <f t="shared" si="1"/>
        <v>1789</v>
      </c>
      <c r="J12" s="556"/>
      <c r="K12" s="457"/>
      <c r="M12" s="236"/>
      <c r="N12" s="234"/>
      <c r="O12" s="265"/>
      <c r="P12" s="234"/>
      <c r="Q12" s="191" t="e">
        <f>#REF!/#REF!*100</f>
        <v>#REF!</v>
      </c>
      <c r="R12" s="210" t="e">
        <f>#REF!/#REF!*100</f>
        <v>#REF!</v>
      </c>
      <c r="S12" s="166"/>
      <c r="V12" s="15" t="s">
        <v>435</v>
      </c>
      <c r="W12" s="15" t="s">
        <v>436</v>
      </c>
      <c r="Y12" s="225" t="e">
        <f>#REF!/#REF!%</f>
        <v>#REF!</v>
      </c>
      <c r="Z12" s="217"/>
    </row>
    <row r="13" spans="1:26" s="97" customFormat="1" ht="22.2" customHeight="1">
      <c r="A13" s="334" t="s">
        <v>19</v>
      </c>
      <c r="B13" s="460" t="s">
        <v>39</v>
      </c>
      <c r="C13" s="331"/>
      <c r="D13" s="331"/>
      <c r="E13" s="331"/>
      <c r="F13" s="331"/>
      <c r="G13" s="344">
        <v>4790</v>
      </c>
      <c r="H13" s="344">
        <f t="shared" ref="H13:I13" si="2">SUM(H14:H16)</f>
        <v>4670</v>
      </c>
      <c r="I13" s="344">
        <f t="shared" si="2"/>
        <v>1003</v>
      </c>
      <c r="J13" s="411"/>
      <c r="K13" s="331"/>
      <c r="M13" s="69"/>
      <c r="O13" s="273"/>
      <c r="Q13" s="191" t="e">
        <f>#REF!/#REF!*100</f>
        <v>#REF!</v>
      </c>
      <c r="R13" s="212"/>
      <c r="Y13" s="225" t="e">
        <f>#REF!/#REF!%</f>
        <v>#REF!</v>
      </c>
    </row>
    <row r="14" spans="1:26" s="8" customFormat="1" ht="22.8" customHeight="1">
      <c r="A14" s="354">
        <v>1</v>
      </c>
      <c r="B14" s="461" t="s">
        <v>187</v>
      </c>
      <c r="C14" s="380" t="s">
        <v>125</v>
      </c>
      <c r="D14" s="380" t="s">
        <v>321</v>
      </c>
      <c r="E14" s="380" t="s">
        <v>128</v>
      </c>
      <c r="F14" s="380" t="s">
        <v>191</v>
      </c>
      <c r="G14" s="462">
        <v>1620</v>
      </c>
      <c r="H14" s="463">
        <v>1570</v>
      </c>
      <c r="I14" s="464">
        <v>571</v>
      </c>
      <c r="J14" s="557" t="s">
        <v>516</v>
      </c>
      <c r="K14" s="465"/>
      <c r="M14" s="221"/>
      <c r="O14" s="215" t="s">
        <v>125</v>
      </c>
      <c r="Q14" s="192"/>
      <c r="R14" s="211"/>
    </row>
    <row r="15" spans="1:26" s="8" customFormat="1" ht="22.8" customHeight="1">
      <c r="A15" s="354">
        <v>2</v>
      </c>
      <c r="B15" s="461" t="s">
        <v>188</v>
      </c>
      <c r="C15" s="380" t="s">
        <v>127</v>
      </c>
      <c r="D15" s="380" t="s">
        <v>319</v>
      </c>
      <c r="E15" s="380" t="s">
        <v>128</v>
      </c>
      <c r="F15" s="380" t="s">
        <v>192</v>
      </c>
      <c r="G15" s="462">
        <v>670</v>
      </c>
      <c r="H15" s="463">
        <v>620</v>
      </c>
      <c r="I15" s="464">
        <v>225</v>
      </c>
      <c r="J15" s="557" t="s">
        <v>518</v>
      </c>
      <c r="K15" s="465"/>
      <c r="M15" s="221"/>
      <c r="O15" s="272" t="s">
        <v>127</v>
      </c>
      <c r="Q15" s="192"/>
      <c r="R15" s="211"/>
      <c r="Z15" s="232" t="e">
        <f>#REF!+#REF!</f>
        <v>#REF!</v>
      </c>
    </row>
    <row r="16" spans="1:26" s="8" customFormat="1" ht="22.8" customHeight="1">
      <c r="A16" s="354">
        <v>3</v>
      </c>
      <c r="B16" s="461" t="s">
        <v>189</v>
      </c>
      <c r="C16" s="380" t="s">
        <v>190</v>
      </c>
      <c r="D16" s="380" t="s">
        <v>320</v>
      </c>
      <c r="E16" s="380" t="s">
        <v>128</v>
      </c>
      <c r="F16" s="380" t="s">
        <v>193</v>
      </c>
      <c r="G16" s="462">
        <v>2500</v>
      </c>
      <c r="H16" s="463">
        <v>2480</v>
      </c>
      <c r="I16" s="464">
        <v>207</v>
      </c>
      <c r="J16" s="288" t="s">
        <v>513</v>
      </c>
      <c r="K16" s="465"/>
      <c r="M16" s="221"/>
      <c r="O16" s="215" t="s">
        <v>498</v>
      </c>
      <c r="Q16" s="192"/>
      <c r="R16" s="211"/>
    </row>
    <row r="17" spans="1:26" s="246" customFormat="1" ht="22.8" customHeight="1">
      <c r="A17" s="466" t="s">
        <v>20</v>
      </c>
      <c r="B17" s="467" t="s">
        <v>194</v>
      </c>
      <c r="C17" s="528"/>
      <c r="D17" s="528"/>
      <c r="E17" s="528"/>
      <c r="F17" s="528"/>
      <c r="G17" s="357">
        <f t="shared" ref="G17:I17" si="3">SUM(G18)</f>
        <v>850</v>
      </c>
      <c r="H17" s="357">
        <f t="shared" si="3"/>
        <v>786</v>
      </c>
      <c r="I17" s="357">
        <f t="shared" si="3"/>
        <v>786</v>
      </c>
      <c r="J17" s="558"/>
      <c r="K17" s="468"/>
      <c r="M17" s="245"/>
      <c r="O17" s="274"/>
      <c r="Q17" s="247"/>
      <c r="R17" s="248"/>
    </row>
    <row r="18" spans="1:26" s="246" customFormat="1" ht="22.8" customHeight="1">
      <c r="A18" s="359">
        <v>1</v>
      </c>
      <c r="B18" s="469" t="s">
        <v>195</v>
      </c>
      <c r="C18" s="529" t="s">
        <v>143</v>
      </c>
      <c r="D18" s="529">
        <v>89</v>
      </c>
      <c r="E18" s="529" t="s">
        <v>196</v>
      </c>
      <c r="F18" s="530" t="s">
        <v>449</v>
      </c>
      <c r="G18" s="470">
        <v>850</v>
      </c>
      <c r="H18" s="471">
        <v>786</v>
      </c>
      <c r="I18" s="472">
        <v>786</v>
      </c>
      <c r="J18" s="557" t="s">
        <v>519</v>
      </c>
      <c r="K18" s="468"/>
      <c r="M18" s="249"/>
      <c r="O18" s="274" t="s">
        <v>143</v>
      </c>
      <c r="Q18" s="247"/>
      <c r="R18" s="248"/>
    </row>
    <row r="19" spans="1:26" s="5" customFormat="1" ht="29.25" customHeight="1">
      <c r="A19" s="457" t="s">
        <v>1</v>
      </c>
      <c r="B19" s="473" t="s">
        <v>32</v>
      </c>
      <c r="C19" s="531"/>
      <c r="D19" s="531"/>
      <c r="E19" s="531"/>
      <c r="F19" s="531"/>
      <c r="G19" s="475">
        <f t="shared" ref="G19:I19" si="4">G20</f>
        <v>155941</v>
      </c>
      <c r="H19" s="475">
        <f t="shared" si="4"/>
        <v>151791.04800000001</v>
      </c>
      <c r="I19" s="475">
        <f t="shared" si="4"/>
        <v>32454</v>
      </c>
      <c r="J19" s="559"/>
      <c r="K19" s="474"/>
      <c r="M19" s="100"/>
      <c r="O19" s="275"/>
      <c r="Q19" s="191" t="e">
        <f>#REF!/#REF!*100</f>
        <v>#REF!</v>
      </c>
      <c r="R19" s="210" t="e">
        <f>#REF!/#REF!*100</f>
        <v>#REF!</v>
      </c>
      <c r="Y19" s="230" t="e">
        <f>#REF!/#REF!%</f>
        <v>#REF!</v>
      </c>
    </row>
    <row r="20" spans="1:26" s="5" customFormat="1" ht="48" customHeight="1">
      <c r="A20" s="476" t="s">
        <v>2</v>
      </c>
      <c r="B20" s="477" t="s">
        <v>197</v>
      </c>
      <c r="C20" s="532"/>
      <c r="D20" s="532"/>
      <c r="E20" s="532"/>
      <c r="F20" s="532"/>
      <c r="G20" s="372">
        <f>G21+G33+G35</f>
        <v>155941</v>
      </c>
      <c r="H20" s="372">
        <f>H21+H33+H35</f>
        <v>151791.04800000001</v>
      </c>
      <c r="I20" s="372">
        <f>I21+I33+I35</f>
        <v>32454</v>
      </c>
      <c r="J20" s="417"/>
      <c r="K20" s="478"/>
      <c r="M20" s="69"/>
      <c r="O20" s="275"/>
      <c r="Q20" s="191" t="e">
        <f>#REF!/#REF!*100</f>
        <v>#REF!</v>
      </c>
      <c r="R20" s="210" t="e">
        <f>#REF!/#REF!*100</f>
        <v>#REF!</v>
      </c>
      <c r="Z20" s="226" t="e">
        <f>#REF!-#REF!</f>
        <v>#REF!</v>
      </c>
    </row>
    <row r="21" spans="1:26" s="10" customFormat="1" ht="24.6" customHeight="1">
      <c r="A21" s="334" t="s">
        <v>19</v>
      </c>
      <c r="B21" s="479" t="s">
        <v>39</v>
      </c>
      <c r="C21" s="381"/>
      <c r="D21" s="381"/>
      <c r="E21" s="381"/>
      <c r="F21" s="381"/>
      <c r="G21" s="480">
        <f>SUM(G22:G32)</f>
        <v>139491</v>
      </c>
      <c r="H21" s="480">
        <f>SUM(H22:H32)</f>
        <v>135462</v>
      </c>
      <c r="I21" s="480">
        <f>SUM(I22:I32)</f>
        <v>16997</v>
      </c>
      <c r="J21" s="560"/>
      <c r="K21" s="331"/>
      <c r="M21" s="99"/>
      <c r="O21" s="275"/>
      <c r="Q21" s="191" t="e">
        <f>#REF!/#REF!*100</f>
        <v>#REF!</v>
      </c>
      <c r="R21" s="210" t="e">
        <f>#REF!/#REF!*100</f>
        <v>#REF!</v>
      </c>
      <c r="Y21" s="225" t="e">
        <f>#REF!/#REF!%</f>
        <v>#REF!</v>
      </c>
    </row>
    <row r="22" spans="1:26" s="10" customFormat="1" ht="27.6">
      <c r="A22" s="354">
        <v>1</v>
      </c>
      <c r="B22" s="461" t="s">
        <v>198</v>
      </c>
      <c r="C22" s="380" t="s">
        <v>208</v>
      </c>
      <c r="D22" s="380" t="s">
        <v>322</v>
      </c>
      <c r="E22" s="380" t="s">
        <v>102</v>
      </c>
      <c r="F22" s="380" t="s">
        <v>215</v>
      </c>
      <c r="G22" s="462">
        <v>20000</v>
      </c>
      <c r="H22" s="462">
        <v>20000</v>
      </c>
      <c r="I22" s="464">
        <v>1500</v>
      </c>
      <c r="J22" s="288" t="s">
        <v>513</v>
      </c>
      <c r="K22" s="331"/>
      <c r="M22" s="237"/>
      <c r="O22" s="215" t="s">
        <v>498</v>
      </c>
      <c r="Q22" s="194"/>
      <c r="R22" s="205"/>
    </row>
    <row r="23" spans="1:26" s="10" customFormat="1" ht="41.4">
      <c r="A23" s="354">
        <v>2</v>
      </c>
      <c r="B23" s="461" t="s">
        <v>440</v>
      </c>
      <c r="C23" s="380" t="s">
        <v>209</v>
      </c>
      <c r="D23" s="380" t="s">
        <v>323</v>
      </c>
      <c r="E23" s="380" t="s">
        <v>102</v>
      </c>
      <c r="F23" s="380" t="s">
        <v>216</v>
      </c>
      <c r="G23" s="462">
        <v>35000</v>
      </c>
      <c r="H23" s="462">
        <v>35000</v>
      </c>
      <c r="I23" s="464">
        <v>3835</v>
      </c>
      <c r="J23" s="561" t="s">
        <v>514</v>
      </c>
      <c r="K23" s="331"/>
      <c r="M23" s="237"/>
      <c r="O23" s="215" t="s">
        <v>498</v>
      </c>
      <c r="Q23" s="194"/>
      <c r="R23" s="205"/>
    </row>
    <row r="24" spans="1:26" s="10" customFormat="1" ht="33" customHeight="1">
      <c r="A24" s="354">
        <v>3</v>
      </c>
      <c r="B24" s="461" t="s">
        <v>199</v>
      </c>
      <c r="C24" s="380" t="s">
        <v>210</v>
      </c>
      <c r="D24" s="380" t="s">
        <v>324</v>
      </c>
      <c r="E24" s="380" t="s">
        <v>102</v>
      </c>
      <c r="F24" s="380" t="s">
        <v>217</v>
      </c>
      <c r="G24" s="462">
        <v>35000</v>
      </c>
      <c r="H24" s="462">
        <v>35000</v>
      </c>
      <c r="I24" s="464">
        <v>6681</v>
      </c>
      <c r="J24" s="561" t="s">
        <v>514</v>
      </c>
      <c r="K24" s="331"/>
      <c r="M24" s="237"/>
      <c r="O24" s="215" t="s">
        <v>498</v>
      </c>
      <c r="Q24" s="194"/>
      <c r="R24" s="205"/>
    </row>
    <row r="25" spans="1:26" s="10" customFormat="1" ht="33" customHeight="1">
      <c r="A25" s="354">
        <v>4</v>
      </c>
      <c r="B25" s="461" t="s">
        <v>200</v>
      </c>
      <c r="C25" s="380" t="s">
        <v>212</v>
      </c>
      <c r="D25" s="380" t="s">
        <v>325</v>
      </c>
      <c r="E25" s="380" t="s">
        <v>102</v>
      </c>
      <c r="F25" s="380" t="s">
        <v>218</v>
      </c>
      <c r="G25" s="462">
        <v>24841</v>
      </c>
      <c r="H25" s="462">
        <v>21342</v>
      </c>
      <c r="I25" s="464">
        <v>2339</v>
      </c>
      <c r="J25" s="561" t="s">
        <v>514</v>
      </c>
      <c r="K25" s="331"/>
      <c r="M25" s="237"/>
      <c r="O25" s="215" t="s">
        <v>498</v>
      </c>
      <c r="Q25" s="194"/>
      <c r="R25" s="205"/>
    </row>
    <row r="26" spans="1:26" s="10" customFormat="1" ht="24" customHeight="1">
      <c r="A26" s="354">
        <v>5</v>
      </c>
      <c r="B26" s="461" t="s">
        <v>116</v>
      </c>
      <c r="C26" s="380" t="s">
        <v>124</v>
      </c>
      <c r="D26" s="380" t="s">
        <v>327</v>
      </c>
      <c r="E26" s="380" t="s">
        <v>102</v>
      </c>
      <c r="F26" s="380" t="s">
        <v>130</v>
      </c>
      <c r="G26" s="462">
        <v>4000</v>
      </c>
      <c r="H26" s="462">
        <v>3500</v>
      </c>
      <c r="I26" s="464">
        <v>383</v>
      </c>
      <c r="J26" s="561" t="s">
        <v>514</v>
      </c>
      <c r="K26" s="354"/>
      <c r="M26" s="237"/>
      <c r="O26" s="215" t="s">
        <v>498</v>
      </c>
      <c r="Q26" s="194"/>
      <c r="R26" s="205"/>
      <c r="V26" s="213" t="e">
        <f>#REF!</f>
        <v>#REF!</v>
      </c>
      <c r="W26" s="213" t="e">
        <f>#REF!</f>
        <v>#REF!</v>
      </c>
    </row>
    <row r="27" spans="1:26" s="10" customFormat="1" ht="27.75" customHeight="1">
      <c r="A27" s="354">
        <v>6</v>
      </c>
      <c r="B27" s="461" t="s">
        <v>201</v>
      </c>
      <c r="C27" s="380" t="s">
        <v>213</v>
      </c>
      <c r="D27" s="380" t="s">
        <v>329</v>
      </c>
      <c r="E27" s="380" t="s">
        <v>102</v>
      </c>
      <c r="F27" s="380" t="s">
        <v>219</v>
      </c>
      <c r="G27" s="462">
        <v>2000</v>
      </c>
      <c r="H27" s="462">
        <v>2000</v>
      </c>
      <c r="I27" s="464">
        <v>219</v>
      </c>
      <c r="J27" s="557" t="s">
        <v>522</v>
      </c>
      <c r="K27" s="331"/>
      <c r="M27" s="237"/>
      <c r="O27" s="272" t="s">
        <v>190</v>
      </c>
      <c r="Q27" s="194"/>
      <c r="R27" s="205"/>
    </row>
    <row r="28" spans="1:26" s="10" customFormat="1" ht="24">
      <c r="A28" s="354">
        <v>7</v>
      </c>
      <c r="B28" s="461" t="s">
        <v>202</v>
      </c>
      <c r="C28" s="380" t="s">
        <v>211</v>
      </c>
      <c r="D28" s="380" t="s">
        <v>330</v>
      </c>
      <c r="E28" s="380" t="s">
        <v>102</v>
      </c>
      <c r="F28" s="380" t="s">
        <v>220</v>
      </c>
      <c r="G28" s="462">
        <v>4000</v>
      </c>
      <c r="H28" s="462">
        <v>4000</v>
      </c>
      <c r="I28" s="464">
        <v>438</v>
      </c>
      <c r="J28" s="557" t="s">
        <v>516</v>
      </c>
      <c r="K28" s="331"/>
      <c r="M28" s="237"/>
      <c r="O28" s="215" t="s">
        <v>125</v>
      </c>
      <c r="Q28" s="194"/>
      <c r="R28" s="205"/>
    </row>
    <row r="29" spans="1:26" s="10" customFormat="1" ht="24">
      <c r="A29" s="354">
        <v>8</v>
      </c>
      <c r="B29" s="461" t="s">
        <v>203</v>
      </c>
      <c r="C29" s="380" t="s">
        <v>184</v>
      </c>
      <c r="D29" s="380" t="s">
        <v>331</v>
      </c>
      <c r="E29" s="380" t="s">
        <v>102</v>
      </c>
      <c r="F29" s="380" t="s">
        <v>221</v>
      </c>
      <c r="G29" s="462">
        <v>2000</v>
      </c>
      <c r="H29" s="462">
        <v>2000</v>
      </c>
      <c r="I29" s="464">
        <v>219</v>
      </c>
      <c r="J29" s="557" t="s">
        <v>518</v>
      </c>
      <c r="K29" s="331"/>
      <c r="M29" s="237"/>
      <c r="O29" s="272" t="s">
        <v>127</v>
      </c>
      <c r="Q29" s="194"/>
      <c r="R29" s="205"/>
    </row>
    <row r="30" spans="1:26" s="10" customFormat="1" ht="27.6">
      <c r="A30" s="354">
        <v>9</v>
      </c>
      <c r="B30" s="461" t="s">
        <v>204</v>
      </c>
      <c r="C30" s="380" t="s">
        <v>214</v>
      </c>
      <c r="D30" s="380" t="s">
        <v>332</v>
      </c>
      <c r="E30" s="380" t="s">
        <v>102</v>
      </c>
      <c r="F30" s="380" t="s">
        <v>222</v>
      </c>
      <c r="G30" s="462">
        <v>3150</v>
      </c>
      <c r="H30" s="462">
        <v>3150</v>
      </c>
      <c r="I30" s="464">
        <v>345</v>
      </c>
      <c r="J30" s="557" t="s">
        <v>522</v>
      </c>
      <c r="K30" s="331"/>
      <c r="M30" s="237"/>
      <c r="O30" s="272" t="s">
        <v>190</v>
      </c>
      <c r="Q30" s="194"/>
      <c r="R30" s="205"/>
    </row>
    <row r="31" spans="1:26" s="10" customFormat="1" ht="27.6">
      <c r="A31" s="354">
        <v>10</v>
      </c>
      <c r="B31" s="461" t="s">
        <v>205</v>
      </c>
      <c r="C31" s="380" t="s">
        <v>211</v>
      </c>
      <c r="D31" s="380" t="s">
        <v>333</v>
      </c>
      <c r="E31" s="380" t="s">
        <v>102</v>
      </c>
      <c r="F31" s="380" t="s">
        <v>223</v>
      </c>
      <c r="G31" s="462">
        <v>5000</v>
      </c>
      <c r="H31" s="462">
        <v>4980</v>
      </c>
      <c r="I31" s="464">
        <v>546</v>
      </c>
      <c r="J31" s="557" t="s">
        <v>516</v>
      </c>
      <c r="K31" s="331"/>
      <c r="M31" s="237"/>
      <c r="O31" s="215" t="s">
        <v>125</v>
      </c>
      <c r="Q31" s="194"/>
      <c r="R31" s="205"/>
    </row>
    <row r="32" spans="1:26" s="10" customFormat="1" ht="27.6">
      <c r="A32" s="354">
        <v>11</v>
      </c>
      <c r="B32" s="461" t="s">
        <v>206</v>
      </c>
      <c r="C32" s="380" t="s">
        <v>184</v>
      </c>
      <c r="D32" s="380" t="s">
        <v>334</v>
      </c>
      <c r="E32" s="380" t="s">
        <v>102</v>
      </c>
      <c r="F32" s="380" t="s">
        <v>224</v>
      </c>
      <c r="G32" s="462">
        <v>4500</v>
      </c>
      <c r="H32" s="462">
        <v>4490</v>
      </c>
      <c r="I32" s="464">
        <v>492</v>
      </c>
      <c r="J32" s="557" t="s">
        <v>518</v>
      </c>
      <c r="K32" s="331"/>
      <c r="M32" s="237"/>
      <c r="O32" s="272" t="s">
        <v>127</v>
      </c>
      <c r="Q32" s="194"/>
      <c r="R32" s="205"/>
    </row>
    <row r="33" spans="1:27" s="10" customFormat="1" ht="28.8" customHeight="1">
      <c r="A33" s="334" t="s">
        <v>20</v>
      </c>
      <c r="B33" s="479" t="s">
        <v>40</v>
      </c>
      <c r="C33" s="533"/>
      <c r="D33" s="381"/>
      <c r="E33" s="533"/>
      <c r="F33" s="534"/>
      <c r="G33" s="480">
        <f t="shared" ref="G33:I33" si="5">SUM(G34)</f>
        <v>1000</v>
      </c>
      <c r="H33" s="480">
        <f t="shared" si="5"/>
        <v>979.048</v>
      </c>
      <c r="I33" s="480">
        <f t="shared" si="5"/>
        <v>107</v>
      </c>
      <c r="J33" s="560"/>
      <c r="K33" s="331"/>
      <c r="M33" s="237"/>
      <c r="O33" s="275"/>
      <c r="Q33" s="191" t="e">
        <f>#REF!/#REF!*100</f>
        <v>#REF!</v>
      </c>
      <c r="R33" s="205"/>
      <c r="Y33" s="229" t="e">
        <f>#REF!/#REF!%</f>
        <v>#REF!</v>
      </c>
    </row>
    <row r="34" spans="1:27" s="10" customFormat="1" ht="24">
      <c r="A34" s="354">
        <v>1</v>
      </c>
      <c r="B34" s="461" t="s">
        <v>207</v>
      </c>
      <c r="C34" s="380" t="s">
        <v>184</v>
      </c>
      <c r="D34" s="380" t="s">
        <v>335</v>
      </c>
      <c r="E34" s="380" t="s">
        <v>103</v>
      </c>
      <c r="F34" s="380" t="s">
        <v>225</v>
      </c>
      <c r="G34" s="462">
        <v>1000</v>
      </c>
      <c r="H34" s="462">
        <v>979.048</v>
      </c>
      <c r="I34" s="464">
        <v>107</v>
      </c>
      <c r="J34" s="557" t="s">
        <v>518</v>
      </c>
      <c r="K34" s="331"/>
      <c r="M34" s="237"/>
      <c r="O34" s="272" t="s">
        <v>127</v>
      </c>
      <c r="Q34" s="194"/>
      <c r="R34" s="205"/>
    </row>
    <row r="35" spans="1:27" s="250" customFormat="1" ht="24.6" customHeight="1">
      <c r="A35" s="466" t="s">
        <v>21</v>
      </c>
      <c r="B35" s="481" t="s">
        <v>64</v>
      </c>
      <c r="C35" s="535"/>
      <c r="D35" s="535"/>
      <c r="E35" s="535"/>
      <c r="F35" s="535"/>
      <c r="G35" s="483">
        <f t="shared" ref="G35:I35" si="6">SUM(G36:G39)</f>
        <v>15450</v>
      </c>
      <c r="H35" s="483">
        <f t="shared" si="6"/>
        <v>15350</v>
      </c>
      <c r="I35" s="483">
        <f t="shared" si="6"/>
        <v>15350</v>
      </c>
      <c r="J35" s="562"/>
      <c r="K35" s="482"/>
      <c r="M35" s="251"/>
      <c r="O35" s="276"/>
      <c r="Q35" s="252"/>
      <c r="R35" s="253"/>
    </row>
    <row r="36" spans="1:27" s="250" customFormat="1" ht="27.6">
      <c r="A36" s="359">
        <v>1</v>
      </c>
      <c r="B36" s="484" t="s">
        <v>226</v>
      </c>
      <c r="C36" s="529" t="s">
        <v>184</v>
      </c>
      <c r="D36" s="536" t="s">
        <v>336</v>
      </c>
      <c r="E36" s="529" t="s">
        <v>196</v>
      </c>
      <c r="F36" s="530" t="s">
        <v>450</v>
      </c>
      <c r="G36" s="485">
        <v>5000</v>
      </c>
      <c r="H36" s="485">
        <v>5000</v>
      </c>
      <c r="I36" s="472">
        <v>5000</v>
      </c>
      <c r="J36" s="288" t="s">
        <v>513</v>
      </c>
      <c r="K36" s="482"/>
      <c r="M36" s="251"/>
      <c r="O36" s="215" t="s">
        <v>498</v>
      </c>
      <c r="Q36" s="252"/>
      <c r="R36" s="253"/>
    </row>
    <row r="37" spans="1:27" s="250" customFormat="1" ht="27.6">
      <c r="A37" s="359">
        <v>2</v>
      </c>
      <c r="B37" s="486" t="s">
        <v>227</v>
      </c>
      <c r="C37" s="529" t="s">
        <v>213</v>
      </c>
      <c r="D37" s="536" t="s">
        <v>337</v>
      </c>
      <c r="E37" s="529" t="s">
        <v>196</v>
      </c>
      <c r="F37" s="530" t="s">
        <v>451</v>
      </c>
      <c r="G37" s="485">
        <v>5000</v>
      </c>
      <c r="H37" s="485">
        <v>5000</v>
      </c>
      <c r="I37" s="472">
        <v>5000</v>
      </c>
      <c r="J37" s="288" t="s">
        <v>514</v>
      </c>
      <c r="K37" s="482"/>
      <c r="M37" s="251"/>
      <c r="O37" s="215" t="s">
        <v>498</v>
      </c>
      <c r="Q37" s="252"/>
      <c r="R37" s="253"/>
    </row>
    <row r="38" spans="1:27" s="250" customFormat="1" ht="30.6" customHeight="1">
      <c r="A38" s="359">
        <v>3</v>
      </c>
      <c r="B38" s="486" t="s">
        <v>228</v>
      </c>
      <c r="C38" s="529" t="s">
        <v>185</v>
      </c>
      <c r="D38" s="536" t="s">
        <v>338</v>
      </c>
      <c r="E38" s="529" t="s">
        <v>196</v>
      </c>
      <c r="F38" s="530" t="s">
        <v>451</v>
      </c>
      <c r="G38" s="485">
        <v>4000</v>
      </c>
      <c r="H38" s="485">
        <v>4000</v>
      </c>
      <c r="I38" s="472">
        <v>4000</v>
      </c>
      <c r="J38" s="288" t="s">
        <v>514</v>
      </c>
      <c r="K38" s="482"/>
      <c r="M38" s="251"/>
      <c r="O38" s="215" t="s">
        <v>498</v>
      </c>
      <c r="Q38" s="252"/>
      <c r="R38" s="253"/>
    </row>
    <row r="39" spans="1:27" s="250" customFormat="1" ht="23.4" customHeight="1">
      <c r="A39" s="359">
        <v>4</v>
      </c>
      <c r="B39" s="484" t="s">
        <v>229</v>
      </c>
      <c r="C39" s="529" t="s">
        <v>185</v>
      </c>
      <c r="D39" s="536" t="s">
        <v>339</v>
      </c>
      <c r="E39" s="529" t="s">
        <v>196</v>
      </c>
      <c r="F39" s="530" t="s">
        <v>452</v>
      </c>
      <c r="G39" s="485">
        <v>1450</v>
      </c>
      <c r="H39" s="485">
        <v>1350</v>
      </c>
      <c r="I39" s="472">
        <v>1350</v>
      </c>
      <c r="J39" s="288" t="s">
        <v>514</v>
      </c>
      <c r="K39" s="482"/>
      <c r="M39" s="251"/>
      <c r="O39" s="215" t="s">
        <v>498</v>
      </c>
      <c r="Q39" s="252"/>
      <c r="R39" s="253"/>
    </row>
    <row r="40" spans="1:27" s="5" customFormat="1" ht="41.4">
      <c r="A40" s="457" t="s">
        <v>4</v>
      </c>
      <c r="B40" s="473" t="s">
        <v>35</v>
      </c>
      <c r="C40" s="531"/>
      <c r="D40" s="531"/>
      <c r="E40" s="531"/>
      <c r="F40" s="531"/>
      <c r="G40" s="487">
        <f>G41+G49+G51+G72+G77+G87</f>
        <v>481184.1</v>
      </c>
      <c r="H40" s="487">
        <f>H41+H49+H51+H72+H77+H87</f>
        <v>203461</v>
      </c>
      <c r="I40" s="487">
        <f>I41+I49+I51+I72+I77+I87</f>
        <v>97620</v>
      </c>
      <c r="J40" s="563"/>
      <c r="K40" s="474"/>
      <c r="M40" s="100"/>
      <c r="O40" s="275"/>
      <c r="Q40" s="191" t="e">
        <f>#REF!/#REF!*100</f>
        <v>#REF!</v>
      </c>
      <c r="R40" s="210" t="e">
        <f>#REF!/#REF!*100</f>
        <v>#REF!</v>
      </c>
      <c r="Y40" s="231" t="e">
        <f>#REF!/#REF!%</f>
        <v>#REF!</v>
      </c>
      <c r="Z40" s="163" t="e">
        <f>#REF!+#REF!+#REF!</f>
        <v>#REF!</v>
      </c>
      <c r="AA40" s="216"/>
    </row>
    <row r="41" spans="1:27" s="5" customFormat="1" ht="24">
      <c r="A41" s="488" t="s">
        <v>2</v>
      </c>
      <c r="B41" s="489" t="s">
        <v>230</v>
      </c>
      <c r="C41" s="537"/>
      <c r="D41" s="537"/>
      <c r="E41" s="537"/>
      <c r="F41" s="537"/>
      <c r="G41" s="323">
        <f t="shared" ref="G41:I41" si="7">G42</f>
        <v>3690</v>
      </c>
      <c r="H41" s="323">
        <f t="shared" si="7"/>
        <v>3690</v>
      </c>
      <c r="I41" s="323">
        <f t="shared" si="7"/>
        <v>2628</v>
      </c>
      <c r="J41" s="564"/>
      <c r="K41" s="394" t="s">
        <v>521</v>
      </c>
      <c r="M41" s="237"/>
      <c r="O41" s="275"/>
      <c r="Q41" s="193"/>
      <c r="R41" s="209"/>
      <c r="Y41" s="225" t="e">
        <f>#REF!/#REF!%</f>
        <v>#REF!</v>
      </c>
    </row>
    <row r="42" spans="1:27" s="10" customFormat="1" ht="16.2">
      <c r="A42" s="490" t="s">
        <v>19</v>
      </c>
      <c r="B42" s="460" t="s">
        <v>40</v>
      </c>
      <c r="C42" s="538"/>
      <c r="D42" s="381"/>
      <c r="E42" s="538"/>
      <c r="F42" s="381"/>
      <c r="G42" s="480">
        <f t="shared" ref="G42:I42" si="8">G43+G44+G48</f>
        <v>3690</v>
      </c>
      <c r="H42" s="480">
        <f t="shared" si="8"/>
        <v>3690</v>
      </c>
      <c r="I42" s="480">
        <f t="shared" si="8"/>
        <v>2628</v>
      </c>
      <c r="J42" s="560"/>
      <c r="K42" s="394"/>
      <c r="M42" s="237"/>
      <c r="O42" s="277" t="s">
        <v>503</v>
      </c>
      <c r="Q42" s="194"/>
      <c r="R42" s="205"/>
      <c r="Y42" s="225" t="e">
        <f>#REF!/#REF!%</f>
        <v>#REF!</v>
      </c>
    </row>
    <row r="43" spans="1:27" s="10" customFormat="1" ht="24">
      <c r="A43" s="491">
        <v>1</v>
      </c>
      <c r="B43" s="492" t="s">
        <v>231</v>
      </c>
      <c r="C43" s="389" t="s">
        <v>235</v>
      </c>
      <c r="D43" s="381"/>
      <c r="E43" s="538"/>
      <c r="F43" s="381"/>
      <c r="G43" s="462">
        <v>440</v>
      </c>
      <c r="H43" s="462">
        <v>440</v>
      </c>
      <c r="I43" s="464">
        <v>240</v>
      </c>
      <c r="J43" s="561"/>
      <c r="K43" s="354"/>
      <c r="M43" s="237"/>
      <c r="O43" s="275"/>
      <c r="Q43" s="194"/>
      <c r="R43" s="205"/>
    </row>
    <row r="44" spans="1:27" s="10" customFormat="1" ht="24">
      <c r="A44" s="491">
        <v>2</v>
      </c>
      <c r="B44" s="493" t="s">
        <v>232</v>
      </c>
      <c r="C44" s="389" t="s">
        <v>235</v>
      </c>
      <c r="D44" s="381"/>
      <c r="E44" s="538"/>
      <c r="F44" s="381"/>
      <c r="G44" s="462">
        <v>1720</v>
      </c>
      <c r="H44" s="462">
        <v>1720</v>
      </c>
      <c r="I44" s="464">
        <v>1000</v>
      </c>
      <c r="J44" s="561"/>
      <c r="K44" s="331"/>
      <c r="M44" s="237"/>
      <c r="O44" s="275"/>
      <c r="Q44" s="194"/>
      <c r="R44" s="205"/>
    </row>
    <row r="45" spans="1:27" s="10" customFormat="1" ht="16.2" hidden="1">
      <c r="A45" s="494" t="s">
        <v>547</v>
      </c>
      <c r="B45" s="495" t="s">
        <v>184</v>
      </c>
      <c r="C45" s="401"/>
      <c r="D45" s="381"/>
      <c r="E45" s="538"/>
      <c r="F45" s="381"/>
      <c r="G45" s="496"/>
      <c r="H45" s="496"/>
      <c r="I45" s="464"/>
      <c r="J45" s="561"/>
      <c r="K45" s="331"/>
      <c r="M45" s="237"/>
      <c r="O45" s="275"/>
      <c r="Q45" s="194"/>
      <c r="R45" s="205"/>
    </row>
    <row r="46" spans="1:27" s="10" customFormat="1" ht="16.2" hidden="1">
      <c r="A46" s="494" t="s">
        <v>547</v>
      </c>
      <c r="B46" s="495" t="s">
        <v>213</v>
      </c>
      <c r="C46" s="401"/>
      <c r="D46" s="381"/>
      <c r="E46" s="538"/>
      <c r="F46" s="381"/>
      <c r="G46" s="496"/>
      <c r="H46" s="496"/>
      <c r="I46" s="464"/>
      <c r="J46" s="561"/>
      <c r="K46" s="331"/>
      <c r="M46" s="237"/>
      <c r="O46" s="275"/>
      <c r="Q46" s="194"/>
      <c r="R46" s="205"/>
    </row>
    <row r="47" spans="1:27" s="10" customFormat="1" ht="16.2" hidden="1">
      <c r="A47" s="494" t="s">
        <v>547</v>
      </c>
      <c r="B47" s="495" t="s">
        <v>233</v>
      </c>
      <c r="C47" s="401"/>
      <c r="D47" s="381"/>
      <c r="E47" s="538"/>
      <c r="F47" s="381"/>
      <c r="G47" s="496"/>
      <c r="H47" s="496"/>
      <c r="I47" s="464"/>
      <c r="J47" s="561"/>
      <c r="K47" s="331"/>
      <c r="M47" s="237"/>
      <c r="O47" s="275"/>
      <c r="Q47" s="194"/>
      <c r="R47" s="205"/>
    </row>
    <row r="48" spans="1:27" s="10" customFormat="1" ht="24">
      <c r="A48" s="491">
        <v>3</v>
      </c>
      <c r="B48" s="492" t="s">
        <v>234</v>
      </c>
      <c r="C48" s="389" t="s">
        <v>235</v>
      </c>
      <c r="D48" s="381"/>
      <c r="E48" s="538"/>
      <c r="F48" s="381"/>
      <c r="G48" s="462">
        <v>1530</v>
      </c>
      <c r="H48" s="462">
        <v>1530</v>
      </c>
      <c r="I48" s="464">
        <v>1388</v>
      </c>
      <c r="J48" s="561"/>
      <c r="K48" s="331"/>
      <c r="M48" s="237"/>
      <c r="O48" s="272"/>
      <c r="Q48" s="194"/>
      <c r="R48" s="205"/>
    </row>
    <row r="49" spans="1:27" s="572" customFormat="1" ht="25.2" customHeight="1">
      <c r="A49" s="488" t="s">
        <v>238</v>
      </c>
      <c r="B49" s="571" t="s">
        <v>236</v>
      </c>
      <c r="C49" s="539"/>
      <c r="D49" s="539"/>
      <c r="E49" s="539"/>
      <c r="F49" s="539"/>
      <c r="G49" s="323">
        <f t="shared" ref="G49:I49" si="9">SUM(G50)</f>
        <v>274012.09999999998</v>
      </c>
      <c r="H49" s="323">
        <f t="shared" si="9"/>
        <v>14030</v>
      </c>
      <c r="I49" s="323">
        <f t="shared" si="9"/>
        <v>4451</v>
      </c>
      <c r="J49" s="565"/>
      <c r="K49" s="497"/>
      <c r="M49" s="237"/>
      <c r="O49" s="275"/>
      <c r="Q49" s="191" t="e">
        <f>#REF!/#REF!*100</f>
        <v>#REF!</v>
      </c>
      <c r="R49" s="573"/>
      <c r="Y49" s="574" t="e">
        <f>#REF!/#REF!%</f>
        <v>#REF!</v>
      </c>
    </row>
    <row r="50" spans="1:27" s="10" customFormat="1" ht="27.6">
      <c r="A50" s="499"/>
      <c r="B50" s="500" t="s">
        <v>237</v>
      </c>
      <c r="C50" s="389" t="s">
        <v>235</v>
      </c>
      <c r="D50" s="381"/>
      <c r="E50" s="381"/>
      <c r="F50" s="542" t="s">
        <v>570</v>
      </c>
      <c r="G50" s="471">
        <v>274012.09999999998</v>
      </c>
      <c r="H50" s="471">
        <v>14030</v>
      </c>
      <c r="I50" s="464">
        <v>4451</v>
      </c>
      <c r="J50" s="557" t="s">
        <v>520</v>
      </c>
      <c r="K50" s="501"/>
      <c r="M50" s="237"/>
      <c r="O50" s="272" t="s">
        <v>500</v>
      </c>
      <c r="Q50" s="194"/>
      <c r="R50" s="205"/>
      <c r="V50" s="213"/>
      <c r="Y50" s="218" t="e">
        <f>#REF!+#REF!</f>
        <v>#REF!</v>
      </c>
      <c r="Z50" s="227"/>
      <c r="AA50" s="228"/>
    </row>
    <row r="51" spans="1:27" s="10" customFormat="1" ht="20.399999999999999" customHeight="1">
      <c r="A51" s="488" t="s">
        <v>240</v>
      </c>
      <c r="B51" s="489" t="s">
        <v>239</v>
      </c>
      <c r="C51" s="539"/>
      <c r="D51" s="539"/>
      <c r="E51" s="539"/>
      <c r="F51" s="539"/>
      <c r="G51" s="323">
        <f t="shared" ref="G51:I51" si="10">G52+G60</f>
        <v>150148</v>
      </c>
      <c r="H51" s="323">
        <f t="shared" si="10"/>
        <v>132548</v>
      </c>
      <c r="I51" s="323">
        <f t="shared" si="10"/>
        <v>57788</v>
      </c>
      <c r="J51" s="565"/>
      <c r="K51" s="497"/>
      <c r="M51" s="237"/>
      <c r="O51" s="275"/>
      <c r="Q51" s="191" t="e">
        <f>#REF!/#REF!*100</f>
        <v>#REF!</v>
      </c>
      <c r="R51" s="210" t="e">
        <f>#REF!/#REF!*100</f>
        <v>#REF!</v>
      </c>
      <c r="Y51" s="225" t="e">
        <f>#REF!/#REF!%</f>
        <v>#REF!</v>
      </c>
    </row>
    <row r="52" spans="1:27" s="10" customFormat="1" ht="26.4" customHeight="1">
      <c r="A52" s="490" t="s">
        <v>19</v>
      </c>
      <c r="B52" s="502" t="s">
        <v>40</v>
      </c>
      <c r="C52" s="538"/>
      <c r="D52" s="540"/>
      <c r="E52" s="538"/>
      <c r="F52" s="541"/>
      <c r="G52" s="480">
        <f t="shared" ref="G52:I52" si="11">SUM(G53:G59)</f>
        <v>96140</v>
      </c>
      <c r="H52" s="480">
        <f t="shared" si="11"/>
        <v>78540</v>
      </c>
      <c r="I52" s="480">
        <f t="shared" si="11"/>
        <v>9708</v>
      </c>
      <c r="J52" s="560"/>
      <c r="K52" s="331"/>
      <c r="M52" s="237"/>
      <c r="O52" s="272"/>
      <c r="Q52" s="191" t="e">
        <f>#REF!/#REF!*100</f>
        <v>#REF!</v>
      </c>
      <c r="R52" s="210" t="e">
        <f>#REF!/#REF!*100</f>
        <v>#REF!</v>
      </c>
      <c r="Y52" s="225" t="e">
        <f>#REF!/#REF!%</f>
        <v>#REF!</v>
      </c>
    </row>
    <row r="53" spans="1:27" s="10" customFormat="1" ht="24">
      <c r="A53" s="503">
        <v>1</v>
      </c>
      <c r="B53" s="504" t="s">
        <v>241</v>
      </c>
      <c r="C53" s="542" t="s">
        <v>98</v>
      </c>
      <c r="D53" s="540" t="s">
        <v>341</v>
      </c>
      <c r="E53" s="542" t="s">
        <v>128</v>
      </c>
      <c r="F53" s="542" t="s">
        <v>250</v>
      </c>
      <c r="G53" s="462">
        <v>3000</v>
      </c>
      <c r="H53" s="462">
        <v>3000</v>
      </c>
      <c r="I53" s="464">
        <v>406</v>
      </c>
      <c r="J53" s="288" t="s">
        <v>513</v>
      </c>
      <c r="K53" s="331"/>
      <c r="M53" s="237"/>
      <c r="O53" s="215" t="s">
        <v>498</v>
      </c>
      <c r="Q53" s="194"/>
      <c r="R53" s="205"/>
    </row>
    <row r="54" spans="1:27" s="10" customFormat="1" ht="27.6">
      <c r="A54" s="503">
        <v>2</v>
      </c>
      <c r="B54" s="504" t="s">
        <v>242</v>
      </c>
      <c r="C54" s="542" t="s">
        <v>100</v>
      </c>
      <c r="D54" s="540" t="s">
        <v>342</v>
      </c>
      <c r="E54" s="542" t="s">
        <v>128</v>
      </c>
      <c r="F54" s="542" t="s">
        <v>251</v>
      </c>
      <c r="G54" s="462">
        <v>26330</v>
      </c>
      <c r="H54" s="462">
        <v>26330</v>
      </c>
      <c r="I54" s="464">
        <v>4229</v>
      </c>
      <c r="J54" s="561" t="s">
        <v>514</v>
      </c>
      <c r="K54" s="331"/>
      <c r="M54" s="237"/>
      <c r="O54" s="215" t="s">
        <v>498</v>
      </c>
      <c r="Q54" s="194"/>
      <c r="R54" s="205"/>
    </row>
    <row r="55" spans="1:27" s="10" customFormat="1" ht="27.6">
      <c r="A55" s="503">
        <v>3</v>
      </c>
      <c r="B55" s="504" t="s">
        <v>243</v>
      </c>
      <c r="C55" s="542" t="s">
        <v>87</v>
      </c>
      <c r="D55" s="540" t="s">
        <v>343</v>
      </c>
      <c r="E55" s="542" t="s">
        <v>128</v>
      </c>
      <c r="F55" s="542" t="s">
        <v>252</v>
      </c>
      <c r="G55" s="462">
        <v>14000</v>
      </c>
      <c r="H55" s="462">
        <v>14000</v>
      </c>
      <c r="I55" s="464">
        <v>2248</v>
      </c>
      <c r="J55" s="561" t="s">
        <v>514</v>
      </c>
      <c r="K55" s="331"/>
      <c r="M55" s="237"/>
      <c r="O55" s="215" t="s">
        <v>498</v>
      </c>
      <c r="Q55" s="194"/>
      <c r="R55" s="205"/>
    </row>
    <row r="56" spans="1:27" s="10" customFormat="1" ht="27.6">
      <c r="A56" s="503">
        <v>4</v>
      </c>
      <c r="B56" s="504" t="s">
        <v>244</v>
      </c>
      <c r="C56" s="542" t="s">
        <v>127</v>
      </c>
      <c r="D56" s="540" t="s">
        <v>344</v>
      </c>
      <c r="E56" s="542" t="s">
        <v>128</v>
      </c>
      <c r="F56" s="542" t="s">
        <v>253</v>
      </c>
      <c r="G56" s="462">
        <v>28310</v>
      </c>
      <c r="H56" s="462">
        <v>28310</v>
      </c>
      <c r="I56" s="464">
        <v>1717</v>
      </c>
      <c r="J56" s="561" t="s">
        <v>514</v>
      </c>
      <c r="K56" s="331"/>
      <c r="M56" s="237"/>
      <c r="O56" s="215" t="s">
        <v>498</v>
      </c>
      <c r="Q56" s="194"/>
      <c r="R56" s="205"/>
    </row>
    <row r="57" spans="1:27" s="10" customFormat="1" ht="27.6">
      <c r="A57" s="503">
        <v>5</v>
      </c>
      <c r="B57" s="504" t="s">
        <v>245</v>
      </c>
      <c r="C57" s="542" t="s">
        <v>87</v>
      </c>
      <c r="D57" s="540" t="s">
        <v>345</v>
      </c>
      <c r="E57" s="542" t="s">
        <v>103</v>
      </c>
      <c r="F57" s="542" t="s">
        <v>254</v>
      </c>
      <c r="G57" s="462">
        <v>2000</v>
      </c>
      <c r="H57" s="462">
        <v>2000</v>
      </c>
      <c r="I57" s="464">
        <v>321</v>
      </c>
      <c r="J57" s="557" t="s">
        <v>523</v>
      </c>
      <c r="K57" s="331"/>
      <c r="M57" s="237"/>
      <c r="O57" s="272" t="s">
        <v>87</v>
      </c>
      <c r="Q57" s="194"/>
      <c r="R57" s="205"/>
    </row>
    <row r="58" spans="1:27" s="10" customFormat="1" ht="27.6">
      <c r="A58" s="503">
        <v>6</v>
      </c>
      <c r="B58" s="504" t="s">
        <v>246</v>
      </c>
      <c r="C58" s="542" t="s">
        <v>101</v>
      </c>
      <c r="D58" s="540" t="s">
        <v>346</v>
      </c>
      <c r="E58" s="542" t="s">
        <v>103</v>
      </c>
      <c r="F58" s="542" t="s">
        <v>255</v>
      </c>
      <c r="G58" s="462">
        <v>2000</v>
      </c>
      <c r="H58" s="462">
        <v>2000</v>
      </c>
      <c r="I58" s="464">
        <v>321</v>
      </c>
      <c r="J58" s="557" t="s">
        <v>524</v>
      </c>
      <c r="K58" s="331"/>
      <c r="M58" s="237"/>
      <c r="O58" s="272" t="s">
        <v>101</v>
      </c>
      <c r="Q58" s="194"/>
      <c r="R58" s="205"/>
    </row>
    <row r="59" spans="1:27" s="10" customFormat="1" ht="27.6">
      <c r="A59" s="503">
        <v>7</v>
      </c>
      <c r="B59" s="505" t="s">
        <v>123</v>
      </c>
      <c r="C59" s="543" t="s">
        <v>127</v>
      </c>
      <c r="D59" s="540" t="s">
        <v>344</v>
      </c>
      <c r="E59" s="543" t="s">
        <v>128</v>
      </c>
      <c r="F59" s="402" t="s">
        <v>136</v>
      </c>
      <c r="G59" s="462">
        <v>20500</v>
      </c>
      <c r="H59" s="462">
        <v>2900</v>
      </c>
      <c r="I59" s="464">
        <v>466</v>
      </c>
      <c r="J59" s="288" t="s">
        <v>513</v>
      </c>
      <c r="K59" s="354"/>
      <c r="M59" s="237"/>
      <c r="O59" s="215" t="s">
        <v>498</v>
      </c>
      <c r="Q59" s="194"/>
      <c r="R59" s="205"/>
    </row>
    <row r="60" spans="1:27" s="250" customFormat="1" ht="24" customHeight="1">
      <c r="A60" s="506" t="s">
        <v>20</v>
      </c>
      <c r="B60" s="507" t="s">
        <v>64</v>
      </c>
      <c r="C60" s="535"/>
      <c r="D60" s="535"/>
      <c r="E60" s="535"/>
      <c r="F60" s="535"/>
      <c r="G60" s="508">
        <f t="shared" ref="G60:I60" si="12">SUM(G61:G71)</f>
        <v>54008</v>
      </c>
      <c r="H60" s="508">
        <f t="shared" si="12"/>
        <v>54008</v>
      </c>
      <c r="I60" s="508">
        <f t="shared" si="12"/>
        <v>48080</v>
      </c>
      <c r="J60" s="566"/>
      <c r="K60" s="482"/>
      <c r="M60" s="251"/>
      <c r="O60" s="272"/>
      <c r="Q60" s="252"/>
      <c r="R60" s="253"/>
    </row>
    <row r="61" spans="1:27" s="250" customFormat="1" ht="27.6">
      <c r="A61" s="509">
        <v>1</v>
      </c>
      <c r="B61" s="510" t="s">
        <v>256</v>
      </c>
      <c r="C61" s="529" t="s">
        <v>248</v>
      </c>
      <c r="D61" s="536" t="s">
        <v>347</v>
      </c>
      <c r="E61" s="544" t="s">
        <v>196</v>
      </c>
      <c r="F61" s="530" t="s">
        <v>453</v>
      </c>
      <c r="G61" s="470">
        <v>3500</v>
      </c>
      <c r="H61" s="470">
        <v>3500</v>
      </c>
      <c r="I61" s="472">
        <v>3116</v>
      </c>
      <c r="J61" s="288" t="s">
        <v>513</v>
      </c>
      <c r="K61" s="482"/>
      <c r="M61" s="251"/>
      <c r="O61" s="215" t="s">
        <v>498</v>
      </c>
      <c r="Q61" s="252"/>
      <c r="R61" s="253"/>
    </row>
    <row r="62" spans="1:27" s="250" customFormat="1" ht="21.6" customHeight="1">
      <c r="A62" s="509">
        <v>2</v>
      </c>
      <c r="B62" s="486" t="s">
        <v>257</v>
      </c>
      <c r="C62" s="529" t="s">
        <v>248</v>
      </c>
      <c r="D62" s="536" t="s">
        <v>348</v>
      </c>
      <c r="E62" s="544" t="s">
        <v>196</v>
      </c>
      <c r="F62" s="530" t="s">
        <v>454</v>
      </c>
      <c r="G62" s="470">
        <v>5738</v>
      </c>
      <c r="H62" s="470">
        <v>5738</v>
      </c>
      <c r="I62" s="472">
        <v>5108</v>
      </c>
      <c r="J62" s="567" t="s">
        <v>514</v>
      </c>
      <c r="K62" s="482"/>
      <c r="M62" s="251"/>
      <c r="O62" s="215" t="s">
        <v>498</v>
      </c>
      <c r="Q62" s="252"/>
      <c r="R62" s="253"/>
    </row>
    <row r="63" spans="1:27" s="250" customFormat="1" ht="21.6" customHeight="1">
      <c r="A63" s="509">
        <v>3</v>
      </c>
      <c r="B63" s="510" t="s">
        <v>258</v>
      </c>
      <c r="C63" s="529" t="s">
        <v>180</v>
      </c>
      <c r="D63" s="536" t="s">
        <v>349</v>
      </c>
      <c r="E63" s="544" t="s">
        <v>196</v>
      </c>
      <c r="F63" s="530" t="s">
        <v>455</v>
      </c>
      <c r="G63" s="470">
        <v>3400</v>
      </c>
      <c r="H63" s="470">
        <v>3400</v>
      </c>
      <c r="I63" s="472">
        <v>3027</v>
      </c>
      <c r="J63" s="567" t="s">
        <v>514</v>
      </c>
      <c r="K63" s="482"/>
      <c r="M63" s="251"/>
      <c r="O63" s="215" t="s">
        <v>498</v>
      </c>
      <c r="Q63" s="252"/>
      <c r="R63" s="253"/>
    </row>
    <row r="64" spans="1:27" s="250" customFormat="1" ht="27.6">
      <c r="A64" s="509">
        <v>4</v>
      </c>
      <c r="B64" s="510" t="s">
        <v>259</v>
      </c>
      <c r="C64" s="529" t="s">
        <v>180</v>
      </c>
      <c r="D64" s="536" t="s">
        <v>340</v>
      </c>
      <c r="E64" s="544" t="s">
        <v>196</v>
      </c>
      <c r="F64" s="530" t="s">
        <v>456</v>
      </c>
      <c r="G64" s="470">
        <v>5300</v>
      </c>
      <c r="H64" s="470">
        <v>5300</v>
      </c>
      <c r="I64" s="472">
        <v>4718</v>
      </c>
      <c r="J64" s="567" t="s">
        <v>514</v>
      </c>
      <c r="K64" s="482"/>
      <c r="M64" s="251"/>
      <c r="O64" s="215" t="s">
        <v>498</v>
      </c>
      <c r="Q64" s="252"/>
      <c r="R64" s="253"/>
    </row>
    <row r="65" spans="1:26" s="250" customFormat="1" ht="27.6">
      <c r="A65" s="509">
        <v>5</v>
      </c>
      <c r="B65" s="510" t="s">
        <v>260</v>
      </c>
      <c r="C65" s="529" t="s">
        <v>186</v>
      </c>
      <c r="D65" s="536" t="s">
        <v>349</v>
      </c>
      <c r="E65" s="544" t="s">
        <v>196</v>
      </c>
      <c r="F65" s="530" t="s">
        <v>457</v>
      </c>
      <c r="G65" s="470">
        <v>4200</v>
      </c>
      <c r="H65" s="470">
        <v>4200</v>
      </c>
      <c r="I65" s="472">
        <v>3739</v>
      </c>
      <c r="J65" s="567" t="s">
        <v>514</v>
      </c>
      <c r="K65" s="482"/>
      <c r="M65" s="251"/>
      <c r="O65" s="215" t="s">
        <v>498</v>
      </c>
      <c r="Q65" s="252"/>
      <c r="R65" s="253"/>
    </row>
    <row r="66" spans="1:26" s="250" customFormat="1" ht="27.6">
      <c r="A66" s="509">
        <v>6</v>
      </c>
      <c r="B66" s="510" t="s">
        <v>497</v>
      </c>
      <c r="C66" s="529" t="s">
        <v>233</v>
      </c>
      <c r="D66" s="536" t="s">
        <v>340</v>
      </c>
      <c r="E66" s="544" t="s">
        <v>196</v>
      </c>
      <c r="F66" s="530" t="s">
        <v>458</v>
      </c>
      <c r="G66" s="470">
        <v>5300</v>
      </c>
      <c r="H66" s="470">
        <v>5300</v>
      </c>
      <c r="I66" s="472">
        <v>4718</v>
      </c>
      <c r="J66" s="567" t="s">
        <v>514</v>
      </c>
      <c r="K66" s="482"/>
      <c r="M66" s="251"/>
      <c r="O66" s="215" t="s">
        <v>498</v>
      </c>
      <c r="Q66" s="252"/>
      <c r="R66" s="253"/>
    </row>
    <row r="67" spans="1:26" s="250" customFormat="1" ht="27.6">
      <c r="A67" s="509">
        <v>7</v>
      </c>
      <c r="B67" s="510" t="s">
        <v>261</v>
      </c>
      <c r="C67" s="529" t="s">
        <v>265</v>
      </c>
      <c r="D67" s="536" t="s">
        <v>350</v>
      </c>
      <c r="E67" s="544" t="s">
        <v>196</v>
      </c>
      <c r="F67" s="530" t="s">
        <v>459</v>
      </c>
      <c r="G67" s="470">
        <v>1600</v>
      </c>
      <c r="H67" s="470">
        <v>1600</v>
      </c>
      <c r="I67" s="472">
        <v>1424</v>
      </c>
      <c r="J67" s="557" t="s">
        <v>524</v>
      </c>
      <c r="K67" s="482"/>
      <c r="M67" s="251"/>
      <c r="O67" s="272" t="s">
        <v>101</v>
      </c>
      <c r="Q67" s="252"/>
      <c r="R67" s="253"/>
    </row>
    <row r="68" spans="1:26" s="250" customFormat="1" ht="27.6">
      <c r="A68" s="509">
        <v>8</v>
      </c>
      <c r="B68" s="510" t="s">
        <v>262</v>
      </c>
      <c r="C68" s="529" t="s">
        <v>183</v>
      </c>
      <c r="D68" s="536" t="s">
        <v>334</v>
      </c>
      <c r="E68" s="544" t="s">
        <v>196</v>
      </c>
      <c r="F68" s="530" t="s">
        <v>460</v>
      </c>
      <c r="G68" s="470">
        <v>2400</v>
      </c>
      <c r="H68" s="470">
        <v>2400</v>
      </c>
      <c r="I68" s="472">
        <v>2137</v>
      </c>
      <c r="J68" s="557" t="s">
        <v>525</v>
      </c>
      <c r="K68" s="482"/>
      <c r="M68" s="251"/>
      <c r="O68" s="272" t="s">
        <v>99</v>
      </c>
      <c r="Q68" s="252"/>
      <c r="R68" s="253"/>
    </row>
    <row r="69" spans="1:26" s="250" customFormat="1" ht="27.6">
      <c r="A69" s="509">
        <v>9</v>
      </c>
      <c r="B69" s="510" t="s">
        <v>263</v>
      </c>
      <c r="C69" s="529" t="s">
        <v>185</v>
      </c>
      <c r="D69" s="536" t="s">
        <v>351</v>
      </c>
      <c r="E69" s="544" t="s">
        <v>196</v>
      </c>
      <c r="F69" s="530" t="s">
        <v>461</v>
      </c>
      <c r="G69" s="470">
        <v>700</v>
      </c>
      <c r="H69" s="470">
        <v>700</v>
      </c>
      <c r="I69" s="472">
        <v>623</v>
      </c>
      <c r="J69" s="557" t="s">
        <v>516</v>
      </c>
      <c r="K69" s="482"/>
      <c r="M69" s="251"/>
      <c r="O69" s="272" t="s">
        <v>125</v>
      </c>
      <c r="Q69" s="252"/>
      <c r="R69" s="253"/>
    </row>
    <row r="70" spans="1:26" s="250" customFormat="1" ht="27.6">
      <c r="A70" s="509">
        <v>10</v>
      </c>
      <c r="B70" s="510" t="s">
        <v>264</v>
      </c>
      <c r="C70" s="529" t="s">
        <v>180</v>
      </c>
      <c r="D70" s="536" t="s">
        <v>352</v>
      </c>
      <c r="E70" s="544" t="s">
        <v>196</v>
      </c>
      <c r="F70" s="530" t="s">
        <v>462</v>
      </c>
      <c r="G70" s="470">
        <v>20860</v>
      </c>
      <c r="H70" s="470">
        <v>20860</v>
      </c>
      <c r="I70" s="472">
        <v>18571</v>
      </c>
      <c r="J70" s="288" t="s">
        <v>513</v>
      </c>
      <c r="K70" s="482"/>
      <c r="M70" s="251"/>
      <c r="O70" s="215" t="s">
        <v>498</v>
      </c>
      <c r="Q70" s="252"/>
      <c r="R70" s="253"/>
    </row>
    <row r="71" spans="1:26" s="250" customFormat="1" ht="24">
      <c r="A71" s="509">
        <v>11</v>
      </c>
      <c r="B71" s="510" t="s">
        <v>266</v>
      </c>
      <c r="C71" s="545" t="s">
        <v>185</v>
      </c>
      <c r="D71" s="545" t="s">
        <v>353</v>
      </c>
      <c r="E71" s="544" t="s">
        <v>196</v>
      </c>
      <c r="F71" s="530" t="s">
        <v>463</v>
      </c>
      <c r="G71" s="470">
        <v>1010</v>
      </c>
      <c r="H71" s="470">
        <v>1010</v>
      </c>
      <c r="I71" s="472">
        <v>899</v>
      </c>
      <c r="J71" s="557" t="s">
        <v>516</v>
      </c>
      <c r="K71" s="482"/>
      <c r="M71" s="251"/>
      <c r="O71" s="272" t="s">
        <v>125</v>
      </c>
      <c r="Q71" s="252"/>
      <c r="R71" s="253"/>
    </row>
    <row r="72" spans="1:26" s="10" customFormat="1" ht="21.6" customHeight="1">
      <c r="A72" s="511"/>
      <c r="B72" s="489" t="s">
        <v>270</v>
      </c>
      <c r="C72" s="539"/>
      <c r="D72" s="546"/>
      <c r="E72" s="539"/>
      <c r="F72" s="547"/>
      <c r="G72" s="498">
        <f t="shared" ref="G72:I72" si="13">G73</f>
        <v>7950</v>
      </c>
      <c r="H72" s="498">
        <f t="shared" si="13"/>
        <v>7884</v>
      </c>
      <c r="I72" s="498">
        <f t="shared" si="13"/>
        <v>4783</v>
      </c>
      <c r="J72" s="565"/>
      <c r="K72" s="489"/>
      <c r="M72" s="237"/>
      <c r="O72" s="272"/>
      <c r="Q72" s="194"/>
      <c r="R72" s="205"/>
      <c r="Y72" s="225" t="e">
        <f>#REF!/#REF!%</f>
        <v>#REF!</v>
      </c>
    </row>
    <row r="73" spans="1:26" s="10" customFormat="1" ht="24.6" customHeight="1">
      <c r="A73" s="490" t="s">
        <v>19</v>
      </c>
      <c r="B73" s="460" t="s">
        <v>546</v>
      </c>
      <c r="C73" s="548"/>
      <c r="D73" s="381"/>
      <c r="E73" s="548"/>
      <c r="F73" s="541"/>
      <c r="G73" s="480">
        <f t="shared" ref="G73:I73" si="14">SUM(G74:G76)</f>
        <v>7950</v>
      </c>
      <c r="H73" s="480">
        <f t="shared" si="14"/>
        <v>7884</v>
      </c>
      <c r="I73" s="480">
        <f t="shared" si="14"/>
        <v>4783</v>
      </c>
      <c r="J73" s="560"/>
      <c r="K73" s="331"/>
      <c r="M73" s="237"/>
      <c r="O73" s="272"/>
      <c r="Q73" s="191" t="e">
        <f>#REF!/#REF!*100</f>
        <v>#REF!</v>
      </c>
      <c r="R73" s="210" t="e">
        <f>#REF!/#REF!*100</f>
        <v>#REF!</v>
      </c>
      <c r="Y73" s="225" t="e">
        <f>#REF!/#REF!%</f>
        <v>#REF!</v>
      </c>
    </row>
    <row r="74" spans="1:26" s="10" customFormat="1" ht="27.6">
      <c r="A74" s="513">
        <v>1</v>
      </c>
      <c r="B74" s="346" t="s">
        <v>267</v>
      </c>
      <c r="C74" s="389" t="s">
        <v>181</v>
      </c>
      <c r="D74" s="549" t="s">
        <v>354</v>
      </c>
      <c r="E74" s="542" t="s">
        <v>196</v>
      </c>
      <c r="F74" s="389" t="s">
        <v>272</v>
      </c>
      <c r="G74" s="462">
        <v>2150</v>
      </c>
      <c r="H74" s="462">
        <v>2134</v>
      </c>
      <c r="I74" s="464">
        <v>1454</v>
      </c>
      <c r="J74" s="557" t="s">
        <v>513</v>
      </c>
      <c r="K74" s="331"/>
      <c r="M74" s="237"/>
      <c r="O74" s="215" t="s">
        <v>498</v>
      </c>
      <c r="Q74" s="194"/>
      <c r="R74" s="205"/>
      <c r="V74" s="213" t="e">
        <f>#REF!</f>
        <v>#REF!</v>
      </c>
      <c r="W74" s="213" t="e">
        <f>#REF!</f>
        <v>#REF!</v>
      </c>
    </row>
    <row r="75" spans="1:26" s="10" customFormat="1" ht="27.6">
      <c r="A75" s="513">
        <v>2</v>
      </c>
      <c r="B75" s="346" t="s">
        <v>268</v>
      </c>
      <c r="C75" s="389" t="s">
        <v>271</v>
      </c>
      <c r="D75" s="549" t="s">
        <v>404</v>
      </c>
      <c r="E75" s="542" t="s">
        <v>196</v>
      </c>
      <c r="F75" s="389" t="s">
        <v>273</v>
      </c>
      <c r="G75" s="462">
        <v>1900</v>
      </c>
      <c r="H75" s="462">
        <v>1883</v>
      </c>
      <c r="I75" s="464">
        <v>1283</v>
      </c>
      <c r="J75" s="561" t="s">
        <v>514</v>
      </c>
      <c r="K75" s="331"/>
      <c r="M75" s="237"/>
      <c r="O75" s="215" t="s">
        <v>498</v>
      </c>
      <c r="Q75" s="194"/>
      <c r="R75" s="205"/>
      <c r="V75" s="213" t="e">
        <f>#REF!</f>
        <v>#REF!</v>
      </c>
      <c r="W75" s="213" t="e">
        <f>#REF!</f>
        <v>#REF!</v>
      </c>
    </row>
    <row r="76" spans="1:26" s="10" customFormat="1" ht="24">
      <c r="A76" s="513">
        <v>3</v>
      </c>
      <c r="B76" s="346" t="s">
        <v>269</v>
      </c>
      <c r="C76" s="389" t="s">
        <v>182</v>
      </c>
      <c r="D76" s="549" t="s">
        <v>405</v>
      </c>
      <c r="E76" s="542" t="s">
        <v>196</v>
      </c>
      <c r="F76" s="389" t="s">
        <v>274</v>
      </c>
      <c r="G76" s="462">
        <v>3900</v>
      </c>
      <c r="H76" s="462">
        <v>3867</v>
      </c>
      <c r="I76" s="464">
        <v>2046</v>
      </c>
      <c r="J76" s="561" t="s">
        <v>514</v>
      </c>
      <c r="K76" s="331"/>
      <c r="M76" s="237"/>
      <c r="O76" s="215" t="s">
        <v>498</v>
      </c>
      <c r="Q76" s="194"/>
      <c r="R76" s="205"/>
      <c r="V76" s="213" t="e">
        <f>#REF!</f>
        <v>#REF!</v>
      </c>
      <c r="W76" s="213" t="e">
        <f>#REF!</f>
        <v>#REF!</v>
      </c>
    </row>
    <row r="77" spans="1:26" s="10" customFormat="1" ht="24.6" customHeight="1">
      <c r="A77" s="511"/>
      <c r="B77" s="489" t="s">
        <v>275</v>
      </c>
      <c r="C77" s="539"/>
      <c r="D77" s="539"/>
      <c r="E77" s="539"/>
      <c r="F77" s="539"/>
      <c r="G77" s="514">
        <f>G78</f>
        <v>9690</v>
      </c>
      <c r="H77" s="514">
        <f t="shared" ref="H77:I77" si="15">H78</f>
        <v>9615</v>
      </c>
      <c r="I77" s="514">
        <f t="shared" si="15"/>
        <v>3736</v>
      </c>
      <c r="J77" s="568"/>
      <c r="K77" s="497"/>
      <c r="M77" s="237"/>
      <c r="O77" s="272"/>
      <c r="P77" s="218" t="e">
        <f>I80+I81+#REF!</f>
        <v>#REF!</v>
      </c>
      <c r="Q77" s="194"/>
      <c r="R77" s="205"/>
      <c r="Y77" s="225" t="e">
        <f>#REF!/#REF!%</f>
        <v>#REF!</v>
      </c>
    </row>
    <row r="78" spans="1:26" s="10" customFormat="1" ht="24.6" customHeight="1">
      <c r="A78" s="490" t="s">
        <v>19</v>
      </c>
      <c r="B78" s="460" t="s">
        <v>41</v>
      </c>
      <c r="C78" s="548"/>
      <c r="D78" s="381"/>
      <c r="E78" s="548"/>
      <c r="F78" s="541"/>
      <c r="G78" s="480">
        <f>G79+G81</f>
        <v>9690</v>
      </c>
      <c r="H78" s="480">
        <f t="shared" ref="H78:I78" si="16">H79+H81</f>
        <v>9615</v>
      </c>
      <c r="I78" s="480">
        <f t="shared" si="16"/>
        <v>3736</v>
      </c>
      <c r="J78" s="560"/>
      <c r="K78" s="331"/>
      <c r="M78" s="237"/>
      <c r="O78" s="272"/>
      <c r="Q78" s="194"/>
      <c r="R78" s="205"/>
      <c r="Y78" s="225" t="e">
        <f>#REF!/#REF!%</f>
        <v>#REF!</v>
      </c>
    </row>
    <row r="79" spans="1:26" s="10" customFormat="1" ht="27.6">
      <c r="A79" s="476" t="s">
        <v>279</v>
      </c>
      <c r="B79" s="515" t="s">
        <v>276</v>
      </c>
      <c r="C79" s="381"/>
      <c r="D79" s="381"/>
      <c r="E79" s="381"/>
      <c r="F79" s="381"/>
      <c r="G79" s="516">
        <f t="shared" ref="G79:H79" si="17">SUM(G80)</f>
        <v>8190</v>
      </c>
      <c r="H79" s="516">
        <f t="shared" si="17"/>
        <v>8190</v>
      </c>
      <c r="I79" s="516">
        <v>2466</v>
      </c>
      <c r="J79" s="569"/>
      <c r="K79" s="331"/>
      <c r="M79" s="237"/>
      <c r="O79" s="272"/>
      <c r="Q79" s="194"/>
      <c r="R79" s="205"/>
      <c r="T79" s="205"/>
      <c r="Y79" s="225" t="e">
        <f>#REF!/#REF!%</f>
        <v>#REF!</v>
      </c>
      <c r="Z79" s="233" t="e">
        <f>#REF!+#REF!</f>
        <v>#REF!</v>
      </c>
    </row>
    <row r="80" spans="1:26" s="10" customFormat="1" ht="24">
      <c r="A80" s="503" t="s">
        <v>278</v>
      </c>
      <c r="B80" s="517" t="s">
        <v>277</v>
      </c>
      <c r="C80" s="542" t="s">
        <v>126</v>
      </c>
      <c r="D80" s="381"/>
      <c r="E80" s="381"/>
      <c r="F80" s="381"/>
      <c r="G80" s="462">
        <v>8190</v>
      </c>
      <c r="H80" s="462">
        <v>8190</v>
      </c>
      <c r="I80" s="464">
        <v>2466</v>
      </c>
      <c r="J80" s="557" t="s">
        <v>526</v>
      </c>
      <c r="K80" s="501"/>
      <c r="M80" s="237"/>
      <c r="O80" s="272" t="s">
        <v>502</v>
      </c>
      <c r="Q80" s="194"/>
      <c r="R80" s="205"/>
    </row>
    <row r="81" spans="1:25" s="250" customFormat="1" ht="21.6" customHeight="1">
      <c r="A81" s="506" t="s">
        <v>20</v>
      </c>
      <c r="B81" s="467" t="s">
        <v>64</v>
      </c>
      <c r="C81" s="535"/>
      <c r="D81" s="535"/>
      <c r="E81" s="535"/>
      <c r="F81" s="535"/>
      <c r="G81" s="483">
        <f>SUM(G82:G86)</f>
        <v>1500</v>
      </c>
      <c r="H81" s="483">
        <f>SUM(H82:H86)</f>
        <v>1425</v>
      </c>
      <c r="I81" s="483">
        <f>SUM(I82:I86)</f>
        <v>1270</v>
      </c>
      <c r="J81" s="562"/>
      <c r="K81" s="482"/>
      <c r="M81" s="251"/>
      <c r="O81" s="272"/>
      <c r="Q81" s="252"/>
      <c r="R81" s="253"/>
    </row>
    <row r="82" spans="1:25" s="250" customFormat="1" ht="24.75" customHeight="1">
      <c r="A82" s="509" t="s">
        <v>278</v>
      </c>
      <c r="B82" s="518" t="s">
        <v>280</v>
      </c>
      <c r="C82" s="550" t="s">
        <v>186</v>
      </c>
      <c r="D82" s="545" t="s">
        <v>335</v>
      </c>
      <c r="E82" s="551" t="s">
        <v>477</v>
      </c>
      <c r="F82" s="530" t="s">
        <v>464</v>
      </c>
      <c r="G82" s="519">
        <v>300</v>
      </c>
      <c r="H82" s="470">
        <v>285</v>
      </c>
      <c r="I82" s="472">
        <v>254</v>
      </c>
      <c r="J82" s="557" t="s">
        <v>527</v>
      </c>
      <c r="K82" s="482"/>
      <c r="M82" s="251"/>
      <c r="O82" s="272" t="s">
        <v>78</v>
      </c>
      <c r="Q82" s="252"/>
      <c r="R82" s="253"/>
    </row>
    <row r="83" spans="1:25" s="250" customFormat="1" ht="24.75" customHeight="1">
      <c r="A83" s="509">
        <v>2</v>
      </c>
      <c r="B83" s="518" t="s">
        <v>281</v>
      </c>
      <c r="C83" s="550" t="s">
        <v>186</v>
      </c>
      <c r="D83" s="545" t="s">
        <v>335</v>
      </c>
      <c r="E83" s="551" t="s">
        <v>477</v>
      </c>
      <c r="F83" s="530" t="s">
        <v>465</v>
      </c>
      <c r="G83" s="519">
        <v>300</v>
      </c>
      <c r="H83" s="470">
        <v>285</v>
      </c>
      <c r="I83" s="472">
        <v>254</v>
      </c>
      <c r="J83" s="567" t="s">
        <v>514</v>
      </c>
      <c r="K83" s="482"/>
      <c r="M83" s="251"/>
      <c r="O83" s="272" t="s">
        <v>78</v>
      </c>
      <c r="Q83" s="252"/>
      <c r="R83" s="253"/>
    </row>
    <row r="84" spans="1:25" s="250" customFormat="1" ht="16.2">
      <c r="A84" s="509">
        <v>3</v>
      </c>
      <c r="B84" s="484" t="s">
        <v>282</v>
      </c>
      <c r="C84" s="550" t="s">
        <v>186</v>
      </c>
      <c r="D84" s="545" t="s">
        <v>335</v>
      </c>
      <c r="E84" s="551" t="s">
        <v>477</v>
      </c>
      <c r="F84" s="530" t="s">
        <v>466</v>
      </c>
      <c r="G84" s="519">
        <v>300</v>
      </c>
      <c r="H84" s="470">
        <v>285</v>
      </c>
      <c r="I84" s="472">
        <v>254</v>
      </c>
      <c r="J84" s="567" t="s">
        <v>514</v>
      </c>
      <c r="K84" s="482"/>
      <c r="M84" s="251"/>
      <c r="O84" s="272" t="s">
        <v>78</v>
      </c>
      <c r="Q84" s="252"/>
      <c r="R84" s="253"/>
    </row>
    <row r="85" spans="1:25" s="250" customFormat="1" ht="32.25" customHeight="1">
      <c r="A85" s="509">
        <v>4</v>
      </c>
      <c r="B85" s="484" t="s">
        <v>283</v>
      </c>
      <c r="C85" s="550" t="s">
        <v>249</v>
      </c>
      <c r="D85" s="545" t="s">
        <v>335</v>
      </c>
      <c r="E85" s="551" t="s">
        <v>477</v>
      </c>
      <c r="F85" s="530" t="s">
        <v>467</v>
      </c>
      <c r="G85" s="519">
        <v>300</v>
      </c>
      <c r="H85" s="470">
        <v>285</v>
      </c>
      <c r="I85" s="472">
        <v>254</v>
      </c>
      <c r="J85" s="557" t="s">
        <v>528</v>
      </c>
      <c r="K85" s="482"/>
      <c r="M85" s="251"/>
      <c r="O85" s="272" t="s">
        <v>100</v>
      </c>
      <c r="Q85" s="252"/>
      <c r="R85" s="253"/>
    </row>
    <row r="86" spans="1:25" s="250" customFormat="1" ht="28.5" customHeight="1">
      <c r="A86" s="509">
        <v>5</v>
      </c>
      <c r="B86" s="518" t="s">
        <v>284</v>
      </c>
      <c r="C86" s="550" t="s">
        <v>249</v>
      </c>
      <c r="D86" s="545" t="s">
        <v>335</v>
      </c>
      <c r="E86" s="551" t="s">
        <v>477</v>
      </c>
      <c r="F86" s="530" t="s">
        <v>468</v>
      </c>
      <c r="G86" s="519">
        <v>300</v>
      </c>
      <c r="H86" s="470">
        <v>285</v>
      </c>
      <c r="I86" s="472">
        <v>254</v>
      </c>
      <c r="J86" s="567" t="s">
        <v>514</v>
      </c>
      <c r="K86" s="482"/>
      <c r="M86" s="251"/>
      <c r="O86" s="272" t="s">
        <v>100</v>
      </c>
      <c r="Q86" s="252"/>
      <c r="R86" s="253"/>
    </row>
    <row r="87" spans="1:25" s="10" customFormat="1" ht="22.8" customHeight="1">
      <c r="A87" s="511"/>
      <c r="B87" s="489" t="s">
        <v>285</v>
      </c>
      <c r="C87" s="539"/>
      <c r="D87" s="539"/>
      <c r="E87" s="547"/>
      <c r="F87" s="547"/>
      <c r="G87" s="520">
        <f t="shared" ref="G87:I87" si="18">+G88+G95</f>
        <v>35694</v>
      </c>
      <c r="H87" s="520">
        <f t="shared" si="18"/>
        <v>35694</v>
      </c>
      <c r="I87" s="520">
        <f t="shared" si="18"/>
        <v>24234</v>
      </c>
      <c r="J87" s="570"/>
      <c r="K87" s="512"/>
      <c r="M87" s="237"/>
      <c r="O87" s="272"/>
      <c r="Q87" s="194"/>
      <c r="R87" s="205"/>
      <c r="Y87" s="225" t="e">
        <f>#REF!/#REF!%</f>
        <v>#REF!</v>
      </c>
    </row>
    <row r="88" spans="1:25" ht="22.8" customHeight="1">
      <c r="A88" s="490" t="s">
        <v>19</v>
      </c>
      <c r="B88" s="460" t="s">
        <v>546</v>
      </c>
      <c r="C88" s="384"/>
      <c r="D88" s="384"/>
      <c r="E88" s="384"/>
      <c r="F88" s="384"/>
      <c r="G88" s="480">
        <f t="shared" ref="G88:I88" si="19">SUM(G89:G94)</f>
        <v>23650</v>
      </c>
      <c r="H88" s="480">
        <f t="shared" si="19"/>
        <v>23650</v>
      </c>
      <c r="I88" s="480">
        <f t="shared" si="19"/>
        <v>13511</v>
      </c>
      <c r="J88" s="560"/>
      <c r="K88" s="343"/>
      <c r="Q88" s="191" t="e">
        <f>#REF!/#REF!*100</f>
        <v>#REF!</v>
      </c>
      <c r="R88" s="210" t="e">
        <f>#REF!/#REF!*100</f>
        <v>#REF!</v>
      </c>
      <c r="Y88" s="225" t="e">
        <f>#REF!/#REF!%</f>
        <v>#REF!</v>
      </c>
    </row>
    <row r="89" spans="1:25" ht="38.4" customHeight="1">
      <c r="A89" s="503">
        <v>1</v>
      </c>
      <c r="B89" s="336" t="s">
        <v>286</v>
      </c>
      <c r="C89" s="389" t="s">
        <v>271</v>
      </c>
      <c r="D89" s="540" t="s">
        <v>355</v>
      </c>
      <c r="E89" s="542" t="s">
        <v>196</v>
      </c>
      <c r="F89" s="552" t="s">
        <v>294</v>
      </c>
      <c r="G89" s="337">
        <v>5300</v>
      </c>
      <c r="H89" s="337">
        <v>5300</v>
      </c>
      <c r="I89" s="464">
        <v>2896</v>
      </c>
      <c r="J89" s="557" t="s">
        <v>513</v>
      </c>
      <c r="K89" s="343"/>
      <c r="O89" s="215" t="s">
        <v>498</v>
      </c>
      <c r="Q89" s="195"/>
      <c r="R89" s="208"/>
    </row>
    <row r="90" spans="1:25" ht="27.6">
      <c r="A90" s="503">
        <v>2</v>
      </c>
      <c r="B90" s="336" t="s">
        <v>287</v>
      </c>
      <c r="C90" s="389" t="s">
        <v>292</v>
      </c>
      <c r="D90" s="540" t="s">
        <v>355</v>
      </c>
      <c r="E90" s="542" t="s">
        <v>196</v>
      </c>
      <c r="F90" s="552" t="s">
        <v>295</v>
      </c>
      <c r="G90" s="337">
        <v>4000</v>
      </c>
      <c r="H90" s="337">
        <v>4000</v>
      </c>
      <c r="I90" s="464">
        <v>2488</v>
      </c>
      <c r="J90" s="567" t="s">
        <v>514</v>
      </c>
      <c r="K90" s="343"/>
      <c r="O90" s="215" t="s">
        <v>498</v>
      </c>
      <c r="Q90" s="195"/>
      <c r="R90" s="208"/>
    </row>
    <row r="91" spans="1:25" ht="27.6">
      <c r="A91" s="503">
        <v>3</v>
      </c>
      <c r="B91" s="336" t="s">
        <v>288</v>
      </c>
      <c r="C91" s="389" t="s">
        <v>292</v>
      </c>
      <c r="D91" s="553" t="s">
        <v>356</v>
      </c>
      <c r="E91" s="542" t="s">
        <v>196</v>
      </c>
      <c r="F91" s="389" t="s">
        <v>296</v>
      </c>
      <c r="G91" s="337">
        <v>2100</v>
      </c>
      <c r="H91" s="337">
        <v>2100</v>
      </c>
      <c r="I91" s="464">
        <v>1306</v>
      </c>
      <c r="J91" s="557" t="s">
        <v>519</v>
      </c>
      <c r="K91" s="343"/>
      <c r="O91" s="272" t="s">
        <v>143</v>
      </c>
      <c r="Q91" s="195"/>
      <c r="R91" s="208"/>
    </row>
    <row r="92" spans="1:25" ht="27.6">
      <c r="A92" s="503">
        <v>4</v>
      </c>
      <c r="B92" s="336" t="s">
        <v>289</v>
      </c>
      <c r="C92" s="389" t="s">
        <v>293</v>
      </c>
      <c r="D92" s="553" t="s">
        <v>357</v>
      </c>
      <c r="E92" s="542" t="s">
        <v>196</v>
      </c>
      <c r="F92" s="389" t="s">
        <v>297</v>
      </c>
      <c r="G92" s="337">
        <v>1100</v>
      </c>
      <c r="H92" s="337">
        <v>1100</v>
      </c>
      <c r="I92" s="464">
        <v>684</v>
      </c>
      <c r="J92" s="557" t="s">
        <v>513</v>
      </c>
      <c r="K92" s="343"/>
      <c r="O92" s="215" t="s">
        <v>498</v>
      </c>
      <c r="Q92" s="195"/>
      <c r="R92" s="208"/>
      <c r="V92" s="213" t="e">
        <f>#REF!</f>
        <v>#REF!</v>
      </c>
      <c r="W92" s="213" t="e">
        <f>#REF!</f>
        <v>#REF!</v>
      </c>
    </row>
    <row r="93" spans="1:25" ht="27.6">
      <c r="A93" s="503">
        <v>5</v>
      </c>
      <c r="B93" s="336" t="s">
        <v>290</v>
      </c>
      <c r="C93" s="389" t="s">
        <v>293</v>
      </c>
      <c r="D93" s="553" t="s">
        <v>358</v>
      </c>
      <c r="E93" s="542" t="s">
        <v>196</v>
      </c>
      <c r="F93" s="389" t="s">
        <v>298</v>
      </c>
      <c r="G93" s="337">
        <v>5300</v>
      </c>
      <c r="H93" s="337">
        <v>5300</v>
      </c>
      <c r="I93" s="464">
        <v>3297</v>
      </c>
      <c r="J93" s="567" t="s">
        <v>514</v>
      </c>
      <c r="K93" s="343"/>
      <c r="O93" s="215" t="s">
        <v>498</v>
      </c>
      <c r="Q93" s="195"/>
      <c r="R93" s="208"/>
    </row>
    <row r="94" spans="1:25" ht="24.6" customHeight="1">
      <c r="A94" s="503">
        <v>6</v>
      </c>
      <c r="B94" s="336" t="s">
        <v>291</v>
      </c>
      <c r="C94" s="389" t="s">
        <v>271</v>
      </c>
      <c r="D94" s="553" t="s">
        <v>359</v>
      </c>
      <c r="E94" s="542" t="s">
        <v>196</v>
      </c>
      <c r="F94" s="389" t="s">
        <v>299</v>
      </c>
      <c r="G94" s="337">
        <v>5850</v>
      </c>
      <c r="H94" s="337">
        <v>5850</v>
      </c>
      <c r="I94" s="464">
        <v>2840</v>
      </c>
      <c r="J94" s="567" t="s">
        <v>514</v>
      </c>
      <c r="K94" s="343"/>
      <c r="O94" s="215" t="s">
        <v>498</v>
      </c>
      <c r="Q94" s="195"/>
      <c r="R94" s="208"/>
    </row>
    <row r="95" spans="1:25" s="254" customFormat="1" ht="24.6" customHeight="1">
      <c r="A95" s="506" t="s">
        <v>20</v>
      </c>
      <c r="B95" s="467" t="s">
        <v>64</v>
      </c>
      <c r="C95" s="390"/>
      <c r="D95" s="390"/>
      <c r="E95" s="390"/>
      <c r="F95" s="390"/>
      <c r="G95" s="483">
        <f t="shared" ref="G95:I95" si="20">SUM(G96:G103)</f>
        <v>12044</v>
      </c>
      <c r="H95" s="483">
        <f t="shared" si="20"/>
        <v>12044</v>
      </c>
      <c r="I95" s="483">
        <f t="shared" si="20"/>
        <v>10723</v>
      </c>
      <c r="J95" s="562"/>
      <c r="K95" s="352"/>
      <c r="O95" s="272"/>
      <c r="Q95" s="255"/>
      <c r="R95" s="256"/>
    </row>
    <row r="96" spans="1:25" s="254" customFormat="1" ht="27.6">
      <c r="A96" s="509">
        <v>1</v>
      </c>
      <c r="B96" s="510" t="s">
        <v>300</v>
      </c>
      <c r="C96" s="391" t="s">
        <v>183</v>
      </c>
      <c r="D96" s="536" t="s">
        <v>360</v>
      </c>
      <c r="E96" s="554" t="s">
        <v>196</v>
      </c>
      <c r="F96" s="530" t="s">
        <v>469</v>
      </c>
      <c r="G96" s="521">
        <v>1615</v>
      </c>
      <c r="H96" s="521">
        <v>1615</v>
      </c>
      <c r="I96" s="472">
        <v>1438</v>
      </c>
      <c r="J96" s="557" t="s">
        <v>525</v>
      </c>
      <c r="K96" s="352"/>
      <c r="O96" s="272" t="s">
        <v>99</v>
      </c>
      <c r="Q96" s="255"/>
      <c r="R96" s="256"/>
    </row>
    <row r="97" spans="1:18" s="254" customFormat="1" ht="24">
      <c r="A97" s="509">
        <v>2</v>
      </c>
      <c r="B97" s="510" t="s">
        <v>301</v>
      </c>
      <c r="C97" s="391" t="s">
        <v>213</v>
      </c>
      <c r="D97" s="536" t="s">
        <v>361</v>
      </c>
      <c r="E97" s="554" t="s">
        <v>196</v>
      </c>
      <c r="F97" s="530" t="s">
        <v>470</v>
      </c>
      <c r="G97" s="521">
        <v>1425</v>
      </c>
      <c r="H97" s="521">
        <v>1425</v>
      </c>
      <c r="I97" s="472">
        <v>1269</v>
      </c>
      <c r="J97" s="557" t="s">
        <v>522</v>
      </c>
      <c r="K97" s="352"/>
      <c r="O97" s="272" t="s">
        <v>190</v>
      </c>
      <c r="Q97" s="255"/>
      <c r="R97" s="256"/>
    </row>
    <row r="98" spans="1:18" s="254" customFormat="1" ht="24">
      <c r="A98" s="509">
        <v>3</v>
      </c>
      <c r="B98" s="510" t="s">
        <v>302</v>
      </c>
      <c r="C98" s="391" t="s">
        <v>233</v>
      </c>
      <c r="D98" s="536" t="s">
        <v>362</v>
      </c>
      <c r="E98" s="554" t="s">
        <v>196</v>
      </c>
      <c r="F98" s="530" t="s">
        <v>471</v>
      </c>
      <c r="G98" s="521">
        <v>880</v>
      </c>
      <c r="H98" s="521">
        <v>880</v>
      </c>
      <c r="I98" s="472">
        <v>783</v>
      </c>
      <c r="J98" s="557" t="s">
        <v>513</v>
      </c>
      <c r="K98" s="352"/>
      <c r="O98" s="272" t="s">
        <v>143</v>
      </c>
      <c r="Q98" s="255"/>
      <c r="R98" s="256"/>
    </row>
    <row r="99" spans="1:18" s="254" customFormat="1" ht="24">
      <c r="A99" s="509">
        <v>4</v>
      </c>
      <c r="B99" s="510" t="s">
        <v>303</v>
      </c>
      <c r="C99" s="391" t="s">
        <v>183</v>
      </c>
      <c r="D99" s="536" t="s">
        <v>363</v>
      </c>
      <c r="E99" s="554" t="s">
        <v>196</v>
      </c>
      <c r="F99" s="530" t="s">
        <v>472</v>
      </c>
      <c r="G99" s="521">
        <v>824</v>
      </c>
      <c r="H99" s="521">
        <v>824</v>
      </c>
      <c r="I99" s="472">
        <v>734</v>
      </c>
      <c r="J99" s="557" t="s">
        <v>513</v>
      </c>
      <c r="K99" s="352"/>
      <c r="O99" s="272" t="s">
        <v>99</v>
      </c>
      <c r="Q99" s="255"/>
      <c r="R99" s="256"/>
    </row>
    <row r="100" spans="1:18" s="254" customFormat="1" ht="55.2">
      <c r="A100" s="509">
        <v>5</v>
      </c>
      <c r="B100" s="510" t="s">
        <v>304</v>
      </c>
      <c r="C100" s="391" t="s">
        <v>235</v>
      </c>
      <c r="D100" s="536" t="s">
        <v>364</v>
      </c>
      <c r="E100" s="554" t="s">
        <v>196</v>
      </c>
      <c r="F100" s="530" t="s">
        <v>473</v>
      </c>
      <c r="G100" s="521">
        <v>2700</v>
      </c>
      <c r="H100" s="521">
        <v>2700</v>
      </c>
      <c r="I100" s="472">
        <v>2404</v>
      </c>
      <c r="J100" s="557" t="s">
        <v>513</v>
      </c>
      <c r="K100" s="352"/>
      <c r="O100" s="215" t="s">
        <v>498</v>
      </c>
      <c r="Q100" s="255"/>
      <c r="R100" s="256"/>
    </row>
    <row r="101" spans="1:18" s="254" customFormat="1" ht="27.6">
      <c r="A101" s="509">
        <v>6</v>
      </c>
      <c r="B101" s="522" t="s">
        <v>305</v>
      </c>
      <c r="C101" s="554" t="s">
        <v>183</v>
      </c>
      <c r="D101" s="554" t="s">
        <v>365</v>
      </c>
      <c r="E101" s="554" t="s">
        <v>196</v>
      </c>
      <c r="F101" s="530" t="s">
        <v>474</v>
      </c>
      <c r="G101" s="523">
        <v>1500</v>
      </c>
      <c r="H101" s="523">
        <v>1500</v>
      </c>
      <c r="I101" s="472">
        <v>1335</v>
      </c>
      <c r="J101" s="557" t="s">
        <v>525</v>
      </c>
      <c r="K101" s="352"/>
      <c r="O101" s="272" t="s">
        <v>99</v>
      </c>
      <c r="Q101" s="255"/>
      <c r="R101" s="256"/>
    </row>
    <row r="102" spans="1:18" s="254" customFormat="1" ht="27.6">
      <c r="A102" s="509">
        <v>7</v>
      </c>
      <c r="B102" s="522" t="s">
        <v>306</v>
      </c>
      <c r="C102" s="554" t="s">
        <v>233</v>
      </c>
      <c r="D102" s="554" t="s">
        <v>356</v>
      </c>
      <c r="E102" s="554" t="s">
        <v>196</v>
      </c>
      <c r="F102" s="530" t="s">
        <v>475</v>
      </c>
      <c r="G102" s="523">
        <v>2100</v>
      </c>
      <c r="H102" s="523">
        <v>2100</v>
      </c>
      <c r="I102" s="472">
        <v>1870</v>
      </c>
      <c r="J102" s="557" t="s">
        <v>519</v>
      </c>
      <c r="K102" s="352"/>
      <c r="O102" s="272" t="s">
        <v>143</v>
      </c>
      <c r="Q102" s="255"/>
      <c r="R102" s="256"/>
    </row>
    <row r="103" spans="1:18" s="254" customFormat="1" ht="27.6">
      <c r="A103" s="509">
        <v>8</v>
      </c>
      <c r="B103" s="522" t="s">
        <v>307</v>
      </c>
      <c r="C103" s="554" t="s">
        <v>233</v>
      </c>
      <c r="D103" s="554" t="s">
        <v>366</v>
      </c>
      <c r="E103" s="554" t="s">
        <v>196</v>
      </c>
      <c r="F103" s="530" t="s">
        <v>476</v>
      </c>
      <c r="G103" s="523">
        <v>1000</v>
      </c>
      <c r="H103" s="523">
        <v>1000</v>
      </c>
      <c r="I103" s="472">
        <v>890</v>
      </c>
      <c r="J103" s="557" t="s">
        <v>519</v>
      </c>
      <c r="K103" s="352"/>
      <c r="O103" s="272" t="s">
        <v>143</v>
      </c>
      <c r="Q103" s="255"/>
      <c r="R103" s="256"/>
    </row>
    <row r="104" spans="1:18" hidden="1">
      <c r="A104" s="524"/>
      <c r="B104" s="525"/>
      <c r="C104" s="555"/>
      <c r="D104" s="555"/>
      <c r="E104" s="555"/>
      <c r="F104" s="555"/>
      <c r="G104" s="526"/>
      <c r="H104" s="526"/>
      <c r="I104" s="527"/>
      <c r="J104" s="527"/>
      <c r="K104" s="526"/>
      <c r="Q104" s="195"/>
      <c r="R104" s="208"/>
    </row>
    <row r="105" spans="1:18" ht="16.2">
      <c r="A105" s="279"/>
      <c r="B105" s="279"/>
      <c r="C105" s="279"/>
      <c r="D105" s="279"/>
      <c r="E105" s="279"/>
      <c r="F105" s="279"/>
      <c r="G105" s="279"/>
      <c r="H105" s="279"/>
      <c r="I105" s="279"/>
      <c r="J105" s="279"/>
      <c r="K105" s="279"/>
    </row>
    <row r="106" spans="1:18" ht="16.2">
      <c r="A106" s="280"/>
      <c r="B106" s="280"/>
      <c r="C106" s="280"/>
      <c r="D106" s="280"/>
      <c r="E106" s="280"/>
      <c r="F106" s="280"/>
      <c r="G106" s="280"/>
      <c r="H106" s="280"/>
      <c r="I106" s="280"/>
      <c r="J106" s="280"/>
      <c r="K106" s="280"/>
    </row>
    <row r="107" spans="1:18" ht="17.25" hidden="1" customHeight="1">
      <c r="A107" s="17">
        <v>1</v>
      </c>
      <c r="B107" s="268" t="s">
        <v>498</v>
      </c>
      <c r="C107" s="267"/>
      <c r="D107" s="267"/>
      <c r="E107" s="267"/>
      <c r="F107" s="267"/>
      <c r="G107" s="267"/>
      <c r="H107" s="267"/>
      <c r="I107" s="575">
        <f t="shared" ref="I107:I124" si="21">SUMIF($O$13:$O$104,B107,$I$13:$I$104)</f>
        <v>101750</v>
      </c>
      <c r="J107" s="278"/>
      <c r="K107" s="267"/>
    </row>
    <row r="108" spans="1:18" hidden="1">
      <c r="A108" s="17">
        <v>2</v>
      </c>
      <c r="B108" s="277" t="s">
        <v>501</v>
      </c>
      <c r="I108" s="575">
        <f t="shared" si="21"/>
        <v>0</v>
      </c>
      <c r="J108" s="278"/>
    </row>
    <row r="109" spans="1:18" hidden="1">
      <c r="A109" s="17">
        <v>3</v>
      </c>
      <c r="B109" s="277" t="s">
        <v>190</v>
      </c>
      <c r="I109" s="575">
        <f t="shared" si="21"/>
        <v>1833</v>
      </c>
      <c r="J109" s="278"/>
    </row>
    <row r="110" spans="1:18" hidden="1">
      <c r="A110" s="17">
        <v>4</v>
      </c>
      <c r="B110" s="277" t="s">
        <v>99</v>
      </c>
      <c r="H110" s="185"/>
      <c r="I110" s="575">
        <f t="shared" si="21"/>
        <v>5644</v>
      </c>
      <c r="J110" s="278"/>
    </row>
    <row r="111" spans="1:18" hidden="1">
      <c r="A111" s="17">
        <v>5</v>
      </c>
      <c r="B111" s="277" t="s">
        <v>101</v>
      </c>
      <c r="I111" s="575">
        <f t="shared" si="21"/>
        <v>1745</v>
      </c>
      <c r="J111" s="278"/>
    </row>
    <row r="112" spans="1:18" hidden="1">
      <c r="A112" s="17">
        <v>6</v>
      </c>
      <c r="B112" s="277" t="s">
        <v>143</v>
      </c>
      <c r="I112" s="575">
        <f t="shared" si="21"/>
        <v>5635</v>
      </c>
      <c r="J112" s="278"/>
    </row>
    <row r="113" spans="1:10" hidden="1">
      <c r="A113" s="17">
        <v>7</v>
      </c>
      <c r="B113" s="277" t="s">
        <v>78</v>
      </c>
      <c r="I113" s="575">
        <f t="shared" si="21"/>
        <v>762</v>
      </c>
      <c r="J113" s="278"/>
    </row>
    <row r="114" spans="1:10" hidden="1">
      <c r="A114" s="17">
        <v>8</v>
      </c>
      <c r="B114" s="277" t="s">
        <v>125</v>
      </c>
      <c r="I114" s="575">
        <f t="shared" si="21"/>
        <v>3077</v>
      </c>
      <c r="J114" s="278"/>
    </row>
    <row r="115" spans="1:10" hidden="1">
      <c r="A115" s="17">
        <v>9</v>
      </c>
      <c r="B115" s="277" t="s">
        <v>87</v>
      </c>
      <c r="I115" s="575">
        <f t="shared" si="21"/>
        <v>321</v>
      </c>
      <c r="J115" s="278"/>
    </row>
    <row r="116" spans="1:10" hidden="1">
      <c r="A116" s="17">
        <v>10</v>
      </c>
      <c r="B116" s="277" t="s">
        <v>100</v>
      </c>
      <c r="I116" s="575">
        <f t="shared" si="21"/>
        <v>508</v>
      </c>
      <c r="J116" s="278"/>
    </row>
    <row r="117" spans="1:10" hidden="1">
      <c r="A117" s="17">
        <v>11</v>
      </c>
      <c r="B117" s="277" t="s">
        <v>247</v>
      </c>
      <c r="I117" s="575">
        <f t="shared" si="21"/>
        <v>0</v>
      </c>
      <c r="J117" s="278"/>
    </row>
    <row r="118" spans="1:10" hidden="1">
      <c r="A118" s="17">
        <v>12</v>
      </c>
      <c r="B118" s="277" t="s">
        <v>126</v>
      </c>
      <c r="I118" s="575">
        <f t="shared" si="21"/>
        <v>0</v>
      </c>
      <c r="J118" s="278"/>
    </row>
    <row r="119" spans="1:10" hidden="1">
      <c r="A119" s="17">
        <v>13</v>
      </c>
      <c r="B119" s="277" t="s">
        <v>208</v>
      </c>
      <c r="I119" s="575">
        <f t="shared" si="21"/>
        <v>0</v>
      </c>
      <c r="J119" s="278"/>
    </row>
    <row r="120" spans="1:10" hidden="1">
      <c r="A120" s="17">
        <v>14</v>
      </c>
      <c r="B120" s="277" t="s">
        <v>98</v>
      </c>
      <c r="I120" s="575">
        <f t="shared" si="21"/>
        <v>0</v>
      </c>
      <c r="J120" s="278"/>
    </row>
    <row r="121" spans="1:10" hidden="1">
      <c r="A121" s="17">
        <v>15</v>
      </c>
      <c r="B121" s="277" t="s">
        <v>127</v>
      </c>
      <c r="I121" s="575">
        <f t="shared" si="21"/>
        <v>1043</v>
      </c>
      <c r="J121" s="278"/>
    </row>
    <row r="122" spans="1:10" hidden="1">
      <c r="A122" s="17">
        <v>16</v>
      </c>
      <c r="B122" s="277" t="s">
        <v>502</v>
      </c>
      <c r="I122" s="575">
        <f t="shared" si="21"/>
        <v>2466</v>
      </c>
      <c r="J122" s="278"/>
    </row>
    <row r="123" spans="1:10" hidden="1">
      <c r="A123" s="17">
        <v>17</v>
      </c>
      <c r="B123" s="277" t="s">
        <v>500</v>
      </c>
      <c r="I123" s="575">
        <f t="shared" si="21"/>
        <v>4451</v>
      </c>
      <c r="J123" s="278"/>
    </row>
    <row r="124" spans="1:10" hidden="1">
      <c r="A124" s="17">
        <v>18</v>
      </c>
      <c r="B124" s="277" t="s">
        <v>503</v>
      </c>
      <c r="I124" s="575">
        <f t="shared" si="21"/>
        <v>2628</v>
      </c>
      <c r="J124" s="278"/>
    </row>
    <row r="125" spans="1:10" hidden="1">
      <c r="I125" s="289">
        <f>SUM(I107:I124)</f>
        <v>131863</v>
      </c>
      <c r="J125" s="289"/>
    </row>
    <row r="126" spans="1:10" hidden="1">
      <c r="I126" s="278"/>
      <c r="J126" s="278"/>
    </row>
    <row r="127" spans="1:10" hidden="1">
      <c r="I127" s="278"/>
      <c r="J127" s="278"/>
    </row>
    <row r="128" spans="1:10" hidden="1">
      <c r="I128" s="278"/>
      <c r="J128" s="278"/>
    </row>
    <row r="129" spans="9:10" hidden="1">
      <c r="I129" s="278"/>
      <c r="J129" s="278"/>
    </row>
    <row r="130" spans="9:10" hidden="1">
      <c r="I130" s="278"/>
      <c r="J130" s="278"/>
    </row>
    <row r="131" spans="9:10" hidden="1">
      <c r="I131" s="576"/>
      <c r="J131" s="219"/>
    </row>
    <row r="132" spans="9:10" hidden="1">
      <c r="I132" s="576"/>
      <c r="J132" s="219"/>
    </row>
    <row r="133" spans="9:10" hidden="1">
      <c r="I133" s="576"/>
      <c r="J133" s="219"/>
    </row>
    <row r="134" spans="9:10">
      <c r="I134" s="576"/>
      <c r="J134" s="219"/>
    </row>
    <row r="135" spans="9:10">
      <c r="I135" s="219"/>
      <c r="J135" s="219"/>
    </row>
    <row r="136" spans="9:10">
      <c r="I136" s="219"/>
      <c r="J136" s="219"/>
    </row>
    <row r="137" spans="9:10">
      <c r="I137" s="219"/>
      <c r="J137" s="219"/>
    </row>
    <row r="138" spans="9:10">
      <c r="I138" s="219"/>
      <c r="J138" s="219"/>
    </row>
    <row r="139" spans="9:10">
      <c r="I139" s="219"/>
      <c r="J139" s="219"/>
    </row>
    <row r="140" spans="9:10">
      <c r="I140" s="219"/>
      <c r="J140" s="219"/>
    </row>
    <row r="141" spans="9:10">
      <c r="I141" s="219"/>
      <c r="J141" s="219"/>
    </row>
    <row r="142" spans="9:10">
      <c r="I142" s="219"/>
      <c r="J142" s="219"/>
    </row>
    <row r="143" spans="9:10">
      <c r="I143" s="219"/>
      <c r="J143" s="219"/>
    </row>
    <row r="144" spans="9:10">
      <c r="I144" s="219"/>
      <c r="J144" s="219"/>
    </row>
    <row r="145" spans="9:10">
      <c r="I145" s="219"/>
      <c r="J145" s="219"/>
    </row>
    <row r="146" spans="9:10">
      <c r="I146" s="219"/>
      <c r="J146" s="219"/>
    </row>
    <row r="147" spans="9:10">
      <c r="I147" s="219"/>
      <c r="J147" s="219"/>
    </row>
    <row r="148" spans="9:10">
      <c r="I148" s="219"/>
      <c r="J148" s="219"/>
    </row>
    <row r="149" spans="9:10">
      <c r="I149" s="219"/>
      <c r="J149" s="219"/>
    </row>
    <row r="150" spans="9:10">
      <c r="I150" s="219"/>
      <c r="J150" s="219"/>
    </row>
    <row r="151" spans="9:10">
      <c r="I151" s="219"/>
      <c r="J151" s="219"/>
    </row>
    <row r="152" spans="9:10">
      <c r="I152" s="219"/>
      <c r="J152" s="219"/>
    </row>
    <row r="153" spans="9:10">
      <c r="I153" s="219"/>
      <c r="J153" s="219"/>
    </row>
    <row r="154" spans="9:10">
      <c r="I154" s="219"/>
      <c r="J154" s="219"/>
    </row>
    <row r="155" spans="9:10">
      <c r="I155" s="219"/>
      <c r="J155" s="219"/>
    </row>
    <row r="156" spans="9:10">
      <c r="I156" s="219"/>
      <c r="J156" s="219"/>
    </row>
    <row r="157" spans="9:10">
      <c r="I157" s="219"/>
      <c r="J157" s="219"/>
    </row>
    <row r="158" spans="9:10">
      <c r="I158" s="219"/>
      <c r="J158" s="219"/>
    </row>
    <row r="159" spans="9:10">
      <c r="I159" s="219"/>
      <c r="J159" s="219"/>
    </row>
    <row r="160" spans="9:10">
      <c r="I160" s="219"/>
      <c r="J160" s="219"/>
    </row>
    <row r="161" spans="9:10">
      <c r="I161" s="219"/>
      <c r="J161" s="219"/>
    </row>
    <row r="162" spans="9:10">
      <c r="I162" s="219"/>
      <c r="J162" s="219"/>
    </row>
    <row r="163" spans="9:10">
      <c r="I163" s="219"/>
      <c r="J163" s="219"/>
    </row>
    <row r="164" spans="9:10">
      <c r="I164" s="219"/>
      <c r="J164" s="219"/>
    </row>
    <row r="165" spans="9:10">
      <c r="I165" s="219"/>
      <c r="J165" s="219"/>
    </row>
    <row r="166" spans="9:10">
      <c r="I166" s="219"/>
      <c r="J166" s="219"/>
    </row>
    <row r="167" spans="9:10">
      <c r="I167" s="219"/>
      <c r="J167" s="219"/>
    </row>
    <row r="168" spans="9:10">
      <c r="I168" s="219"/>
      <c r="J168" s="219"/>
    </row>
    <row r="169" spans="9:10">
      <c r="I169" s="219"/>
      <c r="J169" s="219"/>
    </row>
    <row r="170" spans="9:10">
      <c r="I170" s="219"/>
      <c r="J170" s="219"/>
    </row>
    <row r="171" spans="9:10">
      <c r="I171" s="219"/>
      <c r="J171" s="219"/>
    </row>
    <row r="172" spans="9:10">
      <c r="I172" s="219"/>
      <c r="J172" s="219"/>
    </row>
    <row r="173" spans="9:10">
      <c r="I173" s="219"/>
      <c r="J173" s="219"/>
    </row>
    <row r="174" spans="9:10">
      <c r="I174" s="219"/>
      <c r="J174" s="219"/>
    </row>
    <row r="175" spans="9:10">
      <c r="I175" s="219"/>
      <c r="J175" s="219"/>
    </row>
    <row r="176" spans="9:10">
      <c r="I176" s="219"/>
      <c r="J176" s="219"/>
    </row>
    <row r="177" spans="9:10">
      <c r="I177" s="219"/>
      <c r="J177" s="219"/>
    </row>
    <row r="178" spans="9:10">
      <c r="I178" s="219"/>
      <c r="J178" s="219"/>
    </row>
    <row r="179" spans="9:10">
      <c r="I179" s="219"/>
      <c r="J179" s="219"/>
    </row>
    <row r="180" spans="9:10">
      <c r="I180" s="219"/>
      <c r="J180" s="219"/>
    </row>
    <row r="181" spans="9:10">
      <c r="I181" s="219"/>
      <c r="J181" s="219"/>
    </row>
    <row r="182" spans="9:10">
      <c r="I182" s="219"/>
      <c r="J182" s="219"/>
    </row>
    <row r="183" spans="9:10">
      <c r="I183" s="219"/>
      <c r="J183" s="219"/>
    </row>
    <row r="184" spans="9:10">
      <c r="I184" s="219"/>
      <c r="J184" s="219"/>
    </row>
    <row r="185" spans="9:10">
      <c r="I185" s="219"/>
      <c r="J185" s="219"/>
    </row>
    <row r="186" spans="9:10">
      <c r="I186" s="219"/>
      <c r="J186" s="219"/>
    </row>
    <row r="187" spans="9:10">
      <c r="I187" s="219"/>
      <c r="J187" s="219"/>
    </row>
    <row r="188" spans="9:10">
      <c r="I188" s="219"/>
      <c r="J188" s="219"/>
    </row>
    <row r="189" spans="9:10">
      <c r="I189" s="219"/>
      <c r="J189" s="219"/>
    </row>
    <row r="190" spans="9:10">
      <c r="I190" s="219"/>
      <c r="J190" s="219"/>
    </row>
    <row r="191" spans="9:10">
      <c r="I191" s="219"/>
      <c r="J191" s="219"/>
    </row>
    <row r="192" spans="9:10">
      <c r="I192" s="219"/>
      <c r="J192" s="219"/>
    </row>
    <row r="193" spans="9:10">
      <c r="I193" s="219"/>
      <c r="J193" s="219"/>
    </row>
    <row r="194" spans="9:10">
      <c r="I194" s="219"/>
      <c r="J194" s="219"/>
    </row>
    <row r="195" spans="9:10">
      <c r="I195" s="219"/>
      <c r="J195" s="219"/>
    </row>
    <row r="196" spans="9:10">
      <c r="I196" s="219"/>
      <c r="J196" s="219"/>
    </row>
    <row r="197" spans="9:10">
      <c r="I197" s="219"/>
      <c r="J197" s="219"/>
    </row>
    <row r="198" spans="9:10">
      <c r="I198" s="219"/>
      <c r="J198" s="219"/>
    </row>
    <row r="199" spans="9:10">
      <c r="I199" s="219"/>
      <c r="J199" s="219"/>
    </row>
    <row r="200" spans="9:10">
      <c r="I200" s="219"/>
      <c r="J200" s="219"/>
    </row>
    <row r="201" spans="9:10">
      <c r="I201" s="219"/>
      <c r="J201" s="219"/>
    </row>
    <row r="202" spans="9:10">
      <c r="I202" s="219"/>
      <c r="J202" s="219"/>
    </row>
    <row r="203" spans="9:10">
      <c r="I203" s="219"/>
      <c r="J203" s="219"/>
    </row>
    <row r="204" spans="9:10">
      <c r="I204" s="219"/>
      <c r="J204" s="219"/>
    </row>
    <row r="205" spans="9:10">
      <c r="I205" s="219"/>
      <c r="J205" s="219"/>
    </row>
    <row r="206" spans="9:10">
      <c r="I206" s="219"/>
      <c r="J206" s="219"/>
    </row>
    <row r="207" spans="9:10">
      <c r="I207" s="219"/>
      <c r="J207" s="219"/>
    </row>
    <row r="208" spans="9:10">
      <c r="I208" s="219"/>
      <c r="J208" s="219"/>
    </row>
    <row r="209" spans="9:10">
      <c r="I209" s="219"/>
      <c r="J209" s="219"/>
    </row>
    <row r="210" spans="9:10">
      <c r="I210" s="219"/>
      <c r="J210" s="219"/>
    </row>
    <row r="211" spans="9:10">
      <c r="I211" s="219"/>
      <c r="J211" s="219"/>
    </row>
    <row r="212" spans="9:10">
      <c r="I212" s="219"/>
      <c r="J212" s="219"/>
    </row>
    <row r="213" spans="9:10">
      <c r="I213" s="219"/>
      <c r="J213" s="219"/>
    </row>
    <row r="214" spans="9:10">
      <c r="I214" s="219"/>
      <c r="J214" s="219"/>
    </row>
    <row r="215" spans="9:10">
      <c r="I215" s="219"/>
      <c r="J215" s="219"/>
    </row>
    <row r="216" spans="9:10">
      <c r="I216" s="219"/>
      <c r="J216" s="219"/>
    </row>
    <row r="217" spans="9:10">
      <c r="I217" s="219"/>
      <c r="J217" s="219"/>
    </row>
    <row r="218" spans="9:10">
      <c r="I218" s="219"/>
      <c r="J218" s="219"/>
    </row>
    <row r="219" spans="9:10">
      <c r="I219" s="219"/>
      <c r="J219" s="219"/>
    </row>
    <row r="220" spans="9:10">
      <c r="I220" s="219"/>
      <c r="J220" s="219"/>
    </row>
    <row r="221" spans="9:10">
      <c r="I221" s="219"/>
      <c r="J221" s="219"/>
    </row>
    <row r="222" spans="9:10">
      <c r="I222" s="219"/>
      <c r="J222" s="219"/>
    </row>
    <row r="223" spans="9:10">
      <c r="I223" s="219"/>
      <c r="J223" s="219"/>
    </row>
    <row r="224" spans="9:10">
      <c r="I224" s="219"/>
      <c r="J224" s="219"/>
    </row>
    <row r="225" spans="9:10">
      <c r="I225" s="219"/>
      <c r="J225" s="219"/>
    </row>
    <row r="226" spans="9:10">
      <c r="I226" s="219"/>
      <c r="J226" s="219"/>
    </row>
    <row r="227" spans="9:10">
      <c r="I227" s="219"/>
      <c r="J227" s="219"/>
    </row>
    <row r="228" spans="9:10">
      <c r="I228" s="219"/>
      <c r="J228" s="219"/>
    </row>
    <row r="229" spans="9:10">
      <c r="I229" s="219"/>
      <c r="J229" s="219"/>
    </row>
    <row r="230" spans="9:10">
      <c r="I230" s="219"/>
      <c r="J230" s="219"/>
    </row>
    <row r="231" spans="9:10">
      <c r="I231" s="219"/>
      <c r="J231" s="219"/>
    </row>
    <row r="232" spans="9:10">
      <c r="I232" s="219"/>
      <c r="J232" s="219"/>
    </row>
    <row r="233" spans="9:10">
      <c r="I233" s="219"/>
      <c r="J233" s="219"/>
    </row>
    <row r="234" spans="9:10">
      <c r="I234" s="219"/>
      <c r="J234" s="219"/>
    </row>
    <row r="235" spans="9:10">
      <c r="I235" s="219"/>
      <c r="J235" s="219"/>
    </row>
    <row r="236" spans="9:10">
      <c r="I236" s="219"/>
      <c r="J236" s="219"/>
    </row>
    <row r="237" spans="9:10">
      <c r="I237" s="219"/>
      <c r="J237" s="219"/>
    </row>
    <row r="238" spans="9:10">
      <c r="I238" s="219"/>
      <c r="J238" s="219"/>
    </row>
    <row r="239" spans="9:10">
      <c r="I239" s="219"/>
      <c r="J239" s="219"/>
    </row>
    <row r="240" spans="9:10">
      <c r="I240" s="219"/>
      <c r="J240" s="219"/>
    </row>
    <row r="241" spans="9:10">
      <c r="I241" s="219"/>
      <c r="J241" s="219"/>
    </row>
    <row r="242" spans="9:10">
      <c r="I242" s="219"/>
      <c r="J242" s="219"/>
    </row>
    <row r="243" spans="9:10">
      <c r="I243" s="219"/>
      <c r="J243" s="219"/>
    </row>
    <row r="244" spans="9:10">
      <c r="I244" s="219"/>
      <c r="J244" s="219"/>
    </row>
    <row r="245" spans="9:10">
      <c r="I245" s="219"/>
      <c r="J245" s="219"/>
    </row>
    <row r="246" spans="9:10">
      <c r="I246" s="219"/>
      <c r="J246" s="219"/>
    </row>
    <row r="247" spans="9:10">
      <c r="I247" s="219"/>
      <c r="J247" s="219"/>
    </row>
    <row r="248" spans="9:10">
      <c r="I248" s="219"/>
      <c r="J248" s="219"/>
    </row>
    <row r="249" spans="9:10">
      <c r="I249" s="219"/>
      <c r="J249" s="219"/>
    </row>
    <row r="250" spans="9:10">
      <c r="I250" s="219"/>
      <c r="J250" s="219"/>
    </row>
    <row r="251" spans="9:10">
      <c r="I251" s="219"/>
      <c r="J251" s="219"/>
    </row>
    <row r="252" spans="9:10">
      <c r="I252" s="219"/>
      <c r="J252" s="219"/>
    </row>
    <row r="253" spans="9:10">
      <c r="I253" s="219"/>
      <c r="J253" s="219"/>
    </row>
    <row r="254" spans="9:10">
      <c r="I254" s="219"/>
      <c r="J254" s="219"/>
    </row>
    <row r="255" spans="9:10">
      <c r="I255" s="219"/>
      <c r="J255" s="219"/>
    </row>
    <row r="256" spans="9:10">
      <c r="I256" s="219"/>
      <c r="J256" s="219"/>
    </row>
    <row r="257" spans="9:10">
      <c r="I257" s="219"/>
      <c r="J257" s="219"/>
    </row>
    <row r="258" spans="9:10">
      <c r="I258" s="219"/>
      <c r="J258" s="219"/>
    </row>
    <row r="259" spans="9:10">
      <c r="I259" s="219"/>
      <c r="J259" s="219"/>
    </row>
    <row r="260" spans="9:10">
      <c r="I260" s="219"/>
      <c r="J260" s="219"/>
    </row>
    <row r="261" spans="9:10">
      <c r="I261" s="219"/>
      <c r="J261" s="219"/>
    </row>
    <row r="262" spans="9:10">
      <c r="I262" s="219"/>
      <c r="J262" s="219"/>
    </row>
    <row r="263" spans="9:10">
      <c r="I263" s="219"/>
      <c r="J263" s="219"/>
    </row>
    <row r="264" spans="9:10">
      <c r="I264" s="219"/>
      <c r="J264" s="219"/>
    </row>
    <row r="265" spans="9:10">
      <c r="I265" s="219"/>
      <c r="J265" s="219"/>
    </row>
    <row r="266" spans="9:10">
      <c r="I266" s="219"/>
      <c r="J266" s="219"/>
    </row>
    <row r="267" spans="9:10">
      <c r="I267" s="219"/>
      <c r="J267" s="219"/>
    </row>
    <row r="268" spans="9:10">
      <c r="I268" s="219"/>
      <c r="J268" s="219"/>
    </row>
    <row r="269" spans="9:10">
      <c r="I269" s="219"/>
      <c r="J269" s="219"/>
    </row>
    <row r="270" spans="9:10">
      <c r="I270" s="219"/>
      <c r="J270" s="219"/>
    </row>
    <row r="271" spans="9:10">
      <c r="I271" s="219"/>
      <c r="J271" s="219"/>
    </row>
    <row r="272" spans="9:10">
      <c r="I272" s="219"/>
      <c r="J272" s="219"/>
    </row>
    <row r="273" spans="9:10">
      <c r="I273" s="219"/>
      <c r="J273" s="219"/>
    </row>
    <row r="274" spans="9:10">
      <c r="I274" s="219"/>
      <c r="J274" s="219"/>
    </row>
    <row r="275" spans="9:10">
      <c r="I275" s="219"/>
      <c r="J275" s="219"/>
    </row>
    <row r="276" spans="9:10">
      <c r="I276" s="219"/>
      <c r="J276" s="219"/>
    </row>
    <row r="277" spans="9:10">
      <c r="I277" s="219"/>
      <c r="J277" s="219"/>
    </row>
    <row r="278" spans="9:10">
      <c r="I278" s="219"/>
      <c r="J278" s="219"/>
    </row>
    <row r="279" spans="9:10">
      <c r="I279" s="219"/>
      <c r="J279" s="219"/>
    </row>
    <row r="280" spans="9:10">
      <c r="I280" s="219"/>
      <c r="J280" s="219"/>
    </row>
    <row r="281" spans="9:10">
      <c r="I281" s="219"/>
      <c r="J281" s="219"/>
    </row>
    <row r="282" spans="9:10">
      <c r="I282" s="219"/>
      <c r="J282" s="219"/>
    </row>
    <row r="283" spans="9:10">
      <c r="I283" s="219"/>
      <c r="J283" s="219"/>
    </row>
    <row r="284" spans="9:10">
      <c r="I284" s="219"/>
      <c r="J284" s="219"/>
    </row>
    <row r="285" spans="9:10">
      <c r="I285" s="219"/>
      <c r="J285" s="219"/>
    </row>
    <row r="286" spans="9:10">
      <c r="I286" s="219"/>
      <c r="J286" s="219"/>
    </row>
    <row r="287" spans="9:10">
      <c r="I287" s="219"/>
      <c r="J287" s="219"/>
    </row>
    <row r="288" spans="9:10">
      <c r="I288" s="219"/>
      <c r="J288" s="219"/>
    </row>
    <row r="289" spans="9:10">
      <c r="I289" s="219"/>
      <c r="J289" s="219"/>
    </row>
    <row r="290" spans="9:10">
      <c r="I290" s="219"/>
      <c r="J290" s="219"/>
    </row>
    <row r="291" spans="9:10">
      <c r="I291" s="219"/>
      <c r="J291" s="219"/>
    </row>
    <row r="292" spans="9:10">
      <c r="I292" s="219"/>
      <c r="J292" s="219"/>
    </row>
    <row r="293" spans="9:10">
      <c r="I293" s="219"/>
      <c r="J293" s="219"/>
    </row>
    <row r="294" spans="9:10">
      <c r="I294" s="219"/>
      <c r="J294" s="219"/>
    </row>
    <row r="295" spans="9:10">
      <c r="I295" s="219"/>
      <c r="J295" s="219"/>
    </row>
    <row r="296" spans="9:10">
      <c r="I296" s="219"/>
      <c r="J296" s="219"/>
    </row>
    <row r="297" spans="9:10">
      <c r="I297" s="219"/>
      <c r="J297" s="219"/>
    </row>
    <row r="298" spans="9:10">
      <c r="I298" s="219"/>
      <c r="J298" s="219"/>
    </row>
    <row r="299" spans="9:10">
      <c r="I299" s="219"/>
      <c r="J299" s="219"/>
    </row>
    <row r="300" spans="9:10">
      <c r="I300" s="219"/>
      <c r="J300" s="219"/>
    </row>
    <row r="301" spans="9:10">
      <c r="I301" s="219"/>
      <c r="J301" s="219"/>
    </row>
    <row r="302" spans="9:10">
      <c r="I302" s="219"/>
      <c r="J302" s="219"/>
    </row>
    <row r="303" spans="9:10">
      <c r="I303" s="219"/>
      <c r="J303" s="219"/>
    </row>
    <row r="304" spans="9:10">
      <c r="I304" s="219"/>
      <c r="J304" s="219"/>
    </row>
    <row r="305" spans="9:10">
      <c r="I305" s="219"/>
      <c r="J305" s="219"/>
    </row>
    <row r="306" spans="9:10">
      <c r="I306" s="219"/>
      <c r="J306" s="219"/>
    </row>
    <row r="307" spans="9:10">
      <c r="I307" s="219"/>
      <c r="J307" s="219"/>
    </row>
    <row r="308" spans="9:10">
      <c r="I308" s="219"/>
      <c r="J308" s="219"/>
    </row>
    <row r="309" spans="9:10">
      <c r="I309" s="219"/>
      <c r="J309" s="219"/>
    </row>
    <row r="310" spans="9:10">
      <c r="I310" s="219"/>
      <c r="J310" s="219"/>
    </row>
    <row r="311" spans="9:10">
      <c r="I311" s="219"/>
      <c r="J311" s="219"/>
    </row>
    <row r="312" spans="9:10">
      <c r="I312" s="219"/>
      <c r="J312" s="219"/>
    </row>
    <row r="313" spans="9:10">
      <c r="I313" s="219"/>
      <c r="J313" s="219"/>
    </row>
    <row r="314" spans="9:10">
      <c r="I314" s="219"/>
      <c r="J314" s="219"/>
    </row>
    <row r="315" spans="9:10">
      <c r="I315" s="219"/>
      <c r="J315" s="219"/>
    </row>
    <row r="316" spans="9:10">
      <c r="I316" s="219"/>
      <c r="J316" s="219"/>
    </row>
    <row r="317" spans="9:10">
      <c r="I317" s="219"/>
      <c r="J317" s="219"/>
    </row>
    <row r="318" spans="9:10">
      <c r="I318" s="219"/>
      <c r="J318" s="219"/>
    </row>
    <row r="319" spans="9:10">
      <c r="I319" s="219"/>
      <c r="J319" s="219"/>
    </row>
    <row r="320" spans="9:10">
      <c r="I320" s="219"/>
      <c r="J320" s="219"/>
    </row>
    <row r="321" spans="9:10">
      <c r="I321" s="219"/>
      <c r="J321" s="219"/>
    </row>
    <row r="322" spans="9:10">
      <c r="I322" s="219"/>
      <c r="J322" s="219"/>
    </row>
    <row r="323" spans="9:10">
      <c r="I323" s="219"/>
      <c r="J323" s="219"/>
    </row>
    <row r="324" spans="9:10">
      <c r="I324" s="219"/>
      <c r="J324" s="219"/>
    </row>
    <row r="325" spans="9:10">
      <c r="I325" s="219"/>
      <c r="J325" s="219"/>
    </row>
    <row r="326" spans="9:10">
      <c r="I326" s="219"/>
      <c r="J326" s="219"/>
    </row>
    <row r="327" spans="9:10">
      <c r="I327" s="219"/>
      <c r="J327" s="219"/>
    </row>
    <row r="328" spans="9:10">
      <c r="I328" s="219"/>
      <c r="J328" s="219"/>
    </row>
    <row r="329" spans="9:10">
      <c r="I329" s="219"/>
      <c r="J329" s="219"/>
    </row>
    <row r="330" spans="9:10">
      <c r="I330" s="219"/>
      <c r="J330" s="219"/>
    </row>
    <row r="331" spans="9:10">
      <c r="I331" s="219"/>
      <c r="J331" s="219"/>
    </row>
    <row r="332" spans="9:10">
      <c r="I332" s="219"/>
      <c r="J332" s="219"/>
    </row>
    <row r="333" spans="9:10">
      <c r="I333" s="219"/>
      <c r="J333" s="219"/>
    </row>
    <row r="334" spans="9:10">
      <c r="I334" s="219"/>
      <c r="J334" s="219"/>
    </row>
    <row r="335" spans="9:10">
      <c r="I335" s="219"/>
      <c r="J335" s="219"/>
    </row>
    <row r="336" spans="9:10">
      <c r="I336" s="219"/>
      <c r="J336" s="219"/>
    </row>
    <row r="337" spans="9:10">
      <c r="I337" s="219"/>
      <c r="J337" s="219"/>
    </row>
    <row r="338" spans="9:10">
      <c r="I338" s="219"/>
      <c r="J338" s="219"/>
    </row>
    <row r="339" spans="9:10">
      <c r="I339" s="219"/>
      <c r="J339" s="219"/>
    </row>
    <row r="340" spans="9:10">
      <c r="I340" s="219"/>
      <c r="J340" s="219"/>
    </row>
    <row r="341" spans="9:10">
      <c r="I341" s="219"/>
      <c r="J341" s="219"/>
    </row>
    <row r="342" spans="9:10">
      <c r="I342" s="219"/>
      <c r="J342" s="219"/>
    </row>
  </sheetData>
  <mergeCells count="16">
    <mergeCell ref="G7:H7"/>
    <mergeCell ref="G8:G9"/>
    <mergeCell ref="M6:M9"/>
    <mergeCell ref="A1:B1"/>
    <mergeCell ref="A3:K3"/>
    <mergeCell ref="A4:K4"/>
    <mergeCell ref="A6:A9"/>
    <mergeCell ref="B6:B9"/>
    <mergeCell ref="C6:C9"/>
    <mergeCell ref="D6:D9"/>
    <mergeCell ref="E6:E9"/>
    <mergeCell ref="F6:H6"/>
    <mergeCell ref="K6:K9"/>
    <mergeCell ref="I6:I9"/>
    <mergeCell ref="J6:J9"/>
    <mergeCell ref="F7:F9"/>
  </mergeCells>
  <printOptions horizontalCentered="1"/>
  <pageMargins left="0.19685039370078741" right="0.19685039370078741" top="0.59055118110236227" bottom="0.39370078740157483" header="0.51181102362204722" footer="0.31496062992125984"/>
  <pageSetup paperSize="9" scale="95" orientation="landscape" r:id="rId1"/>
  <colBreaks count="1" manualBreakCount="1">
    <brk id="11" max="1048575" man="1"/>
  </colBreaks>
  <legacy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6"/>
  <cols>
    <col min="2" max="2" width="40" customWidth="1"/>
    <col min="3" max="3" width="52.19921875" customWidth="1"/>
    <col min="4" max="4" width="17.59765625" customWidth="1"/>
    <col min="5" max="5" width="15.09765625" customWidth="1"/>
  </cols>
  <sheetData>
    <row r="1" spans="1:6">
      <c r="A1" s="635" t="s">
        <v>379</v>
      </c>
      <c r="B1" s="635"/>
      <c r="C1" s="169"/>
      <c r="D1" s="168"/>
      <c r="E1" s="168"/>
      <c r="F1" s="168"/>
    </row>
    <row r="2" spans="1:6">
      <c r="A2" s="630" t="s">
        <v>380</v>
      </c>
      <c r="B2" s="630"/>
      <c r="C2" s="630"/>
      <c r="D2" s="630"/>
      <c r="E2" s="630"/>
      <c r="F2" s="630"/>
    </row>
    <row r="3" spans="1:6">
      <c r="A3" s="633" t="str">
        <f>PL2_MTQG!A4</f>
        <v>(Kèm theo Nghị quyết số        /NQ-HĐND, ngày      tháng 12 năm 2024 của Hội đồng nhân dân huyện Mường Tè)</v>
      </c>
      <c r="B3" s="634"/>
      <c r="C3" s="634"/>
      <c r="D3" s="634"/>
      <c r="E3" s="634"/>
      <c r="F3" s="634"/>
    </row>
    <row r="4" spans="1:6" ht="41.4">
      <c r="A4" s="170" t="s">
        <v>377</v>
      </c>
      <c r="B4" s="170" t="s">
        <v>381</v>
      </c>
      <c r="C4" s="170" t="s">
        <v>382</v>
      </c>
      <c r="D4" s="170" t="s">
        <v>383</v>
      </c>
      <c r="E4" s="170" t="s">
        <v>384</v>
      </c>
      <c r="F4" s="170" t="s">
        <v>5</v>
      </c>
    </row>
    <row r="5" spans="1:6">
      <c r="A5" s="199" t="s">
        <v>2</v>
      </c>
      <c r="B5" s="200" t="s">
        <v>426</v>
      </c>
      <c r="C5" s="199"/>
      <c r="D5" s="199"/>
      <c r="E5" s="199"/>
      <c r="F5" s="199"/>
    </row>
    <row r="6" spans="1:6" s="15" customFormat="1" ht="96.6">
      <c r="A6" s="172"/>
      <c r="B6" s="201" t="s">
        <v>427</v>
      </c>
      <c r="C6" s="172" t="s">
        <v>428</v>
      </c>
      <c r="D6" s="172"/>
      <c r="E6" s="172"/>
      <c r="F6" s="172" t="s">
        <v>429</v>
      </c>
    </row>
    <row r="7" spans="1:6" s="5" customFormat="1">
      <c r="A7" s="202" t="s">
        <v>3</v>
      </c>
      <c r="B7" s="203" t="s">
        <v>430</v>
      </c>
      <c r="C7" s="202"/>
      <c r="D7" s="202"/>
      <c r="E7" s="202"/>
      <c r="F7" s="202"/>
    </row>
    <row r="8" spans="1:6" ht="69">
      <c r="A8" s="172">
        <v>1</v>
      </c>
      <c r="B8" s="201" t="s">
        <v>432</v>
      </c>
      <c r="C8" s="172" t="s">
        <v>433</v>
      </c>
      <c r="D8" s="172" t="s">
        <v>431</v>
      </c>
      <c r="E8" s="172" t="s">
        <v>431</v>
      </c>
      <c r="F8" s="173"/>
    </row>
    <row r="9" spans="1:6">
      <c r="A9" s="174"/>
      <c r="B9" s="175"/>
      <c r="C9" s="175"/>
      <c r="D9" s="175"/>
      <c r="E9" s="175"/>
      <c r="F9" s="175"/>
    </row>
    <row r="10" spans="1:6">
      <c r="A10" s="631" t="s">
        <v>42</v>
      </c>
      <c r="B10" s="631"/>
      <c r="C10" s="171"/>
      <c r="D10" s="168"/>
      <c r="E10" s="168"/>
      <c r="F10" s="168"/>
    </row>
    <row r="11" spans="1:6">
      <c r="A11" s="632" t="s">
        <v>385</v>
      </c>
      <c r="B11" s="632"/>
      <c r="C11" s="632"/>
      <c r="D11" s="632"/>
      <c r="E11" s="632"/>
      <c r="F11" s="632"/>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6"/>
  <cols>
    <col min="1" max="1" width="6.09765625" customWidth="1"/>
    <col min="2" max="2" width="34.09765625" customWidth="1"/>
    <col min="3" max="3" width="81.59765625" customWidth="1"/>
    <col min="4" max="4" width="9.09765625" customWidth="1"/>
  </cols>
  <sheetData>
    <row r="1" spans="1:4">
      <c r="A1" s="636" t="s">
        <v>386</v>
      </c>
      <c r="B1" s="636"/>
      <c r="C1" s="177"/>
      <c r="D1" s="176"/>
    </row>
    <row r="2" spans="1:4">
      <c r="A2" s="637" t="s">
        <v>387</v>
      </c>
      <c r="B2" s="637"/>
      <c r="C2" s="637"/>
      <c r="D2" s="637"/>
    </row>
    <row r="3" spans="1:4">
      <c r="A3" s="638" t="str">
        <f>'PL4 tình hình các '!A3:F3</f>
        <v>(Kèm theo Nghị quyết số        /NQ-HĐND, ngày      tháng 12 năm 2024 của Hội đồng nhân dân huyện Mường Tè)</v>
      </c>
      <c r="B3" s="639"/>
      <c r="C3" s="639"/>
      <c r="D3" s="639"/>
    </row>
    <row r="4" spans="1:4">
      <c r="A4" s="178" t="s">
        <v>377</v>
      </c>
      <c r="B4" s="178" t="s">
        <v>388</v>
      </c>
      <c r="C4" s="179" t="s">
        <v>389</v>
      </c>
      <c r="D4" s="178" t="s">
        <v>5</v>
      </c>
    </row>
    <row r="5" spans="1:4">
      <c r="A5" s="186" t="s">
        <v>2</v>
      </c>
      <c r="B5" s="187" t="s">
        <v>425</v>
      </c>
      <c r="C5" s="188"/>
      <c r="D5" s="189"/>
    </row>
    <row r="6" spans="1:4">
      <c r="A6" s="181">
        <v>1</v>
      </c>
      <c r="B6" s="182" t="s">
        <v>390</v>
      </c>
      <c r="C6" s="197" t="s">
        <v>391</v>
      </c>
      <c r="D6" s="182"/>
    </row>
    <row r="7" spans="1:4" ht="27.6">
      <c r="A7" s="181">
        <v>2</v>
      </c>
      <c r="B7" s="182" t="s">
        <v>392</v>
      </c>
      <c r="C7" s="197" t="s">
        <v>406</v>
      </c>
      <c r="D7" s="182"/>
    </row>
    <row r="8" spans="1:4">
      <c r="A8" s="181">
        <v>3</v>
      </c>
      <c r="B8" s="182" t="s">
        <v>410</v>
      </c>
      <c r="C8" s="197" t="s">
        <v>411</v>
      </c>
      <c r="D8" s="182"/>
    </row>
    <row r="9" spans="1:4" ht="27.6">
      <c r="A9" s="181">
        <v>4</v>
      </c>
      <c r="B9" s="182" t="s">
        <v>408</v>
      </c>
      <c r="C9" s="197" t="s">
        <v>409</v>
      </c>
      <c r="D9" s="182"/>
    </row>
    <row r="10" spans="1:4" ht="27.6">
      <c r="A10" s="181">
        <v>5</v>
      </c>
      <c r="B10" s="182" t="s">
        <v>393</v>
      </c>
      <c r="C10" s="197" t="s">
        <v>407</v>
      </c>
      <c r="D10" s="182"/>
    </row>
    <row r="11" spans="1:4" s="5" customFormat="1">
      <c r="A11" s="196" t="s">
        <v>3</v>
      </c>
      <c r="B11" s="187" t="s">
        <v>424</v>
      </c>
      <c r="C11" s="198"/>
      <c r="D11" s="180"/>
    </row>
    <row r="12" spans="1:4" ht="27.6">
      <c r="A12" s="181">
        <v>1</v>
      </c>
      <c r="B12" s="182" t="s">
        <v>412</v>
      </c>
      <c r="C12" s="197" t="s">
        <v>413</v>
      </c>
      <c r="D12" s="182"/>
    </row>
    <row r="13" spans="1:4">
      <c r="A13" s="181">
        <v>2</v>
      </c>
      <c r="B13" s="182" t="s">
        <v>414</v>
      </c>
      <c r="C13" s="197" t="s">
        <v>415</v>
      </c>
      <c r="D13" s="182"/>
    </row>
    <row r="14" spans="1:4" s="5" customFormat="1">
      <c r="A14" s="181">
        <v>3</v>
      </c>
      <c r="B14" s="182" t="s">
        <v>394</v>
      </c>
      <c r="C14" s="197" t="s">
        <v>395</v>
      </c>
      <c r="D14" s="180"/>
    </row>
    <row r="15" spans="1:4" s="5" customFormat="1" ht="27.6">
      <c r="A15" s="181">
        <v>4</v>
      </c>
      <c r="B15" s="182" t="s">
        <v>416</v>
      </c>
      <c r="C15" s="197" t="s">
        <v>421</v>
      </c>
      <c r="D15" s="180"/>
    </row>
    <row r="16" spans="1:4" s="5" customFormat="1">
      <c r="A16" s="181">
        <v>5</v>
      </c>
      <c r="B16" s="182" t="s">
        <v>417</v>
      </c>
      <c r="C16" s="197" t="s">
        <v>418</v>
      </c>
      <c r="D16" s="180"/>
    </row>
    <row r="17" spans="1:4" s="5" customFormat="1" ht="27.6">
      <c r="A17" s="181">
        <v>6</v>
      </c>
      <c r="B17" s="182" t="s">
        <v>419</v>
      </c>
      <c r="C17" s="197" t="s">
        <v>420</v>
      </c>
      <c r="D17" s="180"/>
    </row>
    <row r="18" spans="1:4" ht="27.6">
      <c r="A18" s="181">
        <v>7</v>
      </c>
      <c r="B18" s="182" t="s">
        <v>396</v>
      </c>
      <c r="C18" s="197" t="s">
        <v>397</v>
      </c>
      <c r="D18" s="182"/>
    </row>
    <row r="19" spans="1:4">
      <c r="A19" s="181">
        <v>8</v>
      </c>
      <c r="B19" s="182" t="s">
        <v>422</v>
      </c>
      <c r="C19" s="197" t="s">
        <v>423</v>
      </c>
      <c r="D19" s="182"/>
    </row>
    <row r="20" spans="1:4">
      <c r="A20" s="181">
        <v>9</v>
      </c>
      <c r="B20" s="182" t="s">
        <v>398</v>
      </c>
      <c r="C20" s="197" t="s">
        <v>399</v>
      </c>
      <c r="D20" s="182"/>
    </row>
    <row r="21" spans="1:4">
      <c r="A21" s="181">
        <v>10</v>
      </c>
      <c r="B21" s="182" t="s">
        <v>400</v>
      </c>
      <c r="C21" s="197" t="s">
        <v>401</v>
      </c>
      <c r="D21" s="182"/>
    </row>
    <row r="22" spans="1:4">
      <c r="A22" s="183"/>
      <c r="B22" s="184"/>
      <c r="C22" s="184"/>
      <c r="D22" s="184"/>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3.2"/>
  <cols>
    <col min="1" max="1" width="22.8984375" style="1" customWidth="1"/>
    <col min="2" max="2" width="1" style="1" customWidth="1"/>
    <col min="3" max="3" width="24.59765625" style="1" customWidth="1"/>
    <col min="4" max="16384" width="7" style="1"/>
  </cols>
  <sheetData>
    <row r="1" spans="1:3" ht="13.8" thickBot="1"/>
    <row r="2" spans="1:3" ht="16.2" thickBot="1">
      <c r="A2" s="2"/>
      <c r="C2" s="2"/>
    </row>
    <row r="3" spans="1:3" ht="15.6">
      <c r="A3" s="2"/>
      <c r="C3" s="2"/>
    </row>
    <row r="4" spans="1:3" ht="15.6">
      <c r="A4" s="2"/>
      <c r="C4" s="2"/>
    </row>
    <row r="5" spans="1:3" ht="15.6">
      <c r="A5" s="2"/>
      <c r="C5" s="2"/>
    </row>
    <row r="6" spans="1:3" ht="16.2" thickBot="1">
      <c r="A6" s="2"/>
      <c r="C6" s="2"/>
    </row>
    <row r="7" spans="1:3" ht="15.6">
      <c r="C7" s="2"/>
    </row>
    <row r="8" spans="1:3" ht="16.2" thickBot="1">
      <c r="C8" s="2"/>
    </row>
    <row r="9" spans="1:3" ht="16.2" thickBot="1">
      <c r="A9" s="2"/>
    </row>
    <row r="10" spans="1:3" ht="16.2" thickBot="1">
      <c r="A10" s="2"/>
      <c r="C10" s="2"/>
    </row>
    <row r="11" spans="1:3" ht="15.6">
      <c r="A11" s="2"/>
      <c r="C11" s="2"/>
    </row>
    <row r="12" spans="1:3" ht="15.6">
      <c r="A12" s="2"/>
      <c r="C12" s="2"/>
    </row>
    <row r="13" spans="1:3" ht="15.6">
      <c r="A13" s="2"/>
      <c r="C13" s="2"/>
    </row>
    <row r="14" spans="1:3" ht="15.6">
      <c r="A14" s="2"/>
      <c r="C14" s="2"/>
    </row>
    <row r="15" spans="1:3" ht="15.6">
      <c r="A15" s="2"/>
      <c r="C15" s="2"/>
    </row>
    <row r="16" spans="1:3" ht="15.6">
      <c r="A16" s="2"/>
      <c r="C16" s="2"/>
    </row>
    <row r="17" spans="1:3" ht="15.6">
      <c r="A17" s="2"/>
      <c r="C17" s="2"/>
    </row>
    <row r="18" spans="1:3" ht="15.6">
      <c r="A18" s="2"/>
      <c r="C18" s="2"/>
    </row>
    <row r="19" spans="1:3" ht="15.6">
      <c r="A19" s="2"/>
      <c r="C19" s="2"/>
    </row>
    <row r="20" spans="1:3" ht="16.2" thickBot="1">
      <c r="A20" s="2"/>
      <c r="C20" s="2"/>
    </row>
    <row r="21" spans="1:3" ht="16.2" thickBot="1">
      <c r="A21" s="2"/>
    </row>
    <row r="22" spans="1:3" ht="16.2" thickBot="1">
      <c r="A22" s="2"/>
      <c r="C22" s="2"/>
    </row>
    <row r="23" spans="1:3" ht="15.6">
      <c r="A23" s="2"/>
      <c r="C23" s="2"/>
    </row>
    <row r="24" spans="1:3" ht="15.6">
      <c r="A24" s="2"/>
      <c r="C24" s="2"/>
    </row>
    <row r="25" spans="1:3" ht="15.6">
      <c r="A25" s="2"/>
      <c r="C25" s="2"/>
    </row>
    <row r="26" spans="1:3" ht="15.6">
      <c r="A26" s="2"/>
      <c r="C26" s="2"/>
    </row>
    <row r="27" spans="1:3" ht="15.6">
      <c r="A27" s="2"/>
      <c r="C27" s="2"/>
    </row>
    <row r="28" spans="1:3" ht="15.6">
      <c r="A28" s="2"/>
      <c r="C28" s="2"/>
    </row>
    <row r="29" spans="1:3" ht="15.6">
      <c r="A29" s="2"/>
      <c r="C29" s="2"/>
    </row>
    <row r="30" spans="1:3" ht="16.2" thickBot="1">
      <c r="A30" s="2"/>
      <c r="C30" s="2"/>
    </row>
    <row r="31" spans="1:3" ht="15.6">
      <c r="C31" s="2"/>
    </row>
    <row r="32" spans="1:3" ht="16.2" thickBot="1">
      <c r="C32" s="2"/>
    </row>
    <row r="33" spans="1:3" ht="15.6">
      <c r="A33" s="2"/>
      <c r="C33" s="2"/>
    </row>
    <row r="34" spans="1:3" ht="15.6">
      <c r="A34" s="2"/>
      <c r="C34" s="2"/>
    </row>
    <row r="35" spans="1:3" ht="16.2" thickBot="1">
      <c r="A35" s="2"/>
      <c r="C35" s="2"/>
    </row>
  </sheetData>
  <sheetProtection password="CFB0" sheet="1" objects="1"/>
  <phoneticPr fontId="15"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Tổng hơp</vt:lpstr>
      <vt:lpstr>Biểu 2 NSDP</vt:lpstr>
      <vt:lpstr>Bieu 6 thang MTQG</vt:lpstr>
      <vt:lpstr>PL3_DK 2025</vt:lpstr>
      <vt:lpstr>PL2_MTQG</vt:lpstr>
      <vt:lpstr>PL4 tình hình các </vt:lpstr>
      <vt:lpstr>PL5 các văn bản chỉ đao</vt:lpstr>
      <vt:lpstr>'Bieu 6 thang MTQG'!Print_Area</vt:lpstr>
      <vt:lpstr>'Biểu 2 NSDP'!Print_Area</vt:lpstr>
      <vt:lpstr>PL2_MTQG!Print_Area</vt:lpstr>
      <vt:lpstr>'Bieu 6 thang MTQG'!Print_Titles</vt:lpstr>
      <vt:lpstr>'Biểu 2 NSDP'!Print_Titles</vt:lpstr>
      <vt:lpstr>PL2_MTQG!Print_Titles</vt:lpstr>
      <vt:lpstr>'PL3_DK 2025'!Print_Titles</vt:lpstr>
    </vt:vector>
  </TitlesOfParts>
  <Company>164A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dell</cp:lastModifiedBy>
  <cp:lastPrinted>2024-12-09T03:56:15Z</cp:lastPrinted>
  <dcterms:created xsi:type="dcterms:W3CDTF">2005-06-03T06:49:07Z</dcterms:created>
  <dcterms:modified xsi:type="dcterms:W3CDTF">2024-12-09T08:34:12Z</dcterms:modified>
</cp:coreProperties>
</file>